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2)" sheetId="181" r:id="rId31"/>
    <sheet name="SF&amp;QC Sec-2" sheetId="175" r:id="rId32"/>
    <sheet name="SF&amp;QC Sec-2 (3)" sheetId="183" r:id="rId33"/>
    <sheet name="SF&amp;QC Sec-3" sheetId="176" r:id="rId34"/>
    <sheet name="SSPAF" sheetId="177" r:id="rId35"/>
    <sheet name="CAP (2)" sheetId="182" r:id="rId36"/>
    <sheet name="CAP" sheetId="178" r:id="rId37"/>
    <sheet name="CAP (3)" sheetId="184" r:id="rId38"/>
    <sheet name="AFR17" sheetId="106" state="hidden" r:id="rId39"/>
  </sheets>
  <externalReferences>
    <externalReference r:id="rId40"/>
  </externalReferences>
  <definedNames>
    <definedName name="_xlnm.Print_Area" localSheetId="26">' SEFA'!$B$1:$M$44</definedName>
    <definedName name="_xlnm.Print_Area" localSheetId="27">' SEFA (2)'!$B$1:$M$44</definedName>
    <definedName name="_xlnm.Print_Area" localSheetId="12">'Rest Tax Levies-Tort Im 26'!$A$1:$M$48</definedName>
    <definedName name="_xlnm.Print_Area" localSheetId="28">'SEFA NOTES'!$A$1:$F$51</definedName>
    <definedName name="_xlnm.Print_Area" localSheetId="25">'SEFA Reconcile'!$A$1:$E$49</definedName>
    <definedName name="_xlnm.Print_Area" localSheetId="29">'SF&amp;QC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6">#REF!</definedName>
    <definedName name="SCHADDRS" localSheetId="35">#REF!</definedName>
    <definedName name="SCHADDRS" localSheetId="37">#REF!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1">#REF!</definedName>
    <definedName name="SCHADDRS" localSheetId="30">#REF!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17">#REF!</definedName>
    <definedName name="SCHCTY" localSheetId="36">#REF!</definedName>
    <definedName name="SCHCTY" localSheetId="35">#REF!</definedName>
    <definedName name="SCHCTY" localSheetId="37">#REF!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1">#REF!</definedName>
    <definedName name="SCHCTY" localSheetId="30">#REF!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17">#REF!</definedName>
    <definedName name="SCHNMBR" localSheetId="36">#REF!</definedName>
    <definedName name="SCHNMBR" localSheetId="35">#REF!</definedName>
    <definedName name="SCHNMBR" localSheetId="37">#REF!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1">#REF!</definedName>
    <definedName name="SCHNMBR" localSheetId="30">#REF!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17">#REF!</definedName>
    <definedName name="SCHNME" localSheetId="36">#REF!</definedName>
    <definedName name="SCHNME" localSheetId="35">#REF!</definedName>
    <definedName name="SCHNME" localSheetId="37">#REF!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1">#REF!</definedName>
    <definedName name="SCHNME" localSheetId="30">#REF!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17">#REF!</definedName>
    <definedName name="SUPT" localSheetId="36">#REF!</definedName>
    <definedName name="SUPT" localSheetId="35">#REF!</definedName>
    <definedName name="SUPT" localSheetId="37">#REF!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1">#REF!</definedName>
    <definedName name="SUPT" localSheetId="30">#REF!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L24" i="180" l="1"/>
  <c r="L23" i="180"/>
  <c r="B4" i="184" l="1"/>
  <c r="B4" i="183"/>
  <c r="B4" i="182" l="1"/>
  <c r="B4" i="181"/>
  <c r="L26" i="180"/>
  <c r="L25" i="180"/>
  <c r="L22" i="180"/>
  <c r="L21" i="180"/>
  <c r="L20" i="180"/>
  <c r="L19" i="180"/>
  <c r="L18" i="180"/>
  <c r="L17" i="180"/>
  <c r="L16" i="180"/>
  <c r="L15" i="180"/>
  <c r="L14" i="180"/>
  <c r="L13" i="180"/>
  <c r="L12" i="180"/>
  <c r="L11" i="180"/>
  <c r="B4" i="180"/>
  <c r="L26" i="179" l="1"/>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84"/>
  <c r="B2" i="183"/>
  <c r="B2" i="182"/>
  <c r="B2" i="181"/>
  <c r="B2" i="180"/>
  <c r="B1" i="184"/>
  <c r="B1" i="183"/>
  <c r="B1" i="181"/>
  <c r="B1" i="180"/>
  <c r="B1" i="182"/>
  <c r="B1" i="178"/>
  <c r="B1" i="179"/>
  <c r="B2" i="178"/>
  <c r="B2" i="179"/>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B7719" i="106" s="1"/>
  <c r="D7719" i="106" s="1"/>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K67" i="29"/>
  <c r="K64" i="29"/>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B7076" i="106" s="1"/>
  <c r="D7076" i="106" s="1"/>
  <c r="K213" i="29"/>
  <c r="B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B7082" i="106" s="1"/>
  <c r="D7082" i="106" s="1"/>
  <c r="K243" i="29"/>
  <c r="K244" i="29"/>
  <c r="B7086" i="106" s="1"/>
  <c r="D7086" i="106" s="1"/>
  <c r="K245" i="29"/>
  <c r="K246" i="29"/>
  <c r="B7090" i="106" s="1"/>
  <c r="D7090" i="106" s="1"/>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I204" i="29"/>
  <c r="B7071" i="106" s="1"/>
  <c r="D7071" i="106" s="1"/>
  <c r="J204" i="29"/>
  <c r="B7072" i="106" s="1"/>
  <c r="D7072" i="106" s="1"/>
  <c r="B7073" i="106"/>
  <c r="D7073" i="106" s="1"/>
  <c r="B7075" i="106"/>
  <c r="D7075" i="106" s="1"/>
  <c r="B7077" i="106"/>
  <c r="D7077" i="106" s="1"/>
  <c r="B7079" i="106"/>
  <c r="D7079" i="106" s="1"/>
  <c r="B7080" i="106"/>
  <c r="D7080"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76" i="127"/>
  <c r="B77" i="127"/>
  <c r="D26" i="108"/>
  <c r="E26" i="108"/>
  <c r="F26" i="108"/>
  <c r="G26" i="108"/>
  <c r="E27" i="108"/>
  <c r="G27" i="108"/>
  <c r="F31" i="108"/>
  <c r="F37" i="108"/>
  <c r="G28" i="108"/>
  <c r="E30" i="108"/>
  <c r="D31" i="108"/>
  <c r="D36" i="108"/>
  <c r="D37"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D14" i="4"/>
  <c r="B2570" i="106" s="1"/>
  <c r="D2570" i="106" s="1"/>
  <c r="F14" i="4"/>
  <c r="E15" i="4"/>
  <c r="B2633" i="106" s="1"/>
  <c r="D2633" i="106" s="1"/>
  <c r="N22" i="3"/>
  <c r="B283" i="106" s="1"/>
  <c r="D283" i="106" s="1"/>
  <c r="C41" i="3"/>
  <c r="B93" i="106" s="1"/>
  <c r="D93" i="106" s="1"/>
  <c r="D7" i="118"/>
  <c r="D8" i="118"/>
  <c r="D9" i="118"/>
  <c r="H14" i="118"/>
  <c r="H19" i="118"/>
  <c r="H24" i="118"/>
  <c r="H29" i="118"/>
  <c r="H33" i="118"/>
  <c r="D11" i="37"/>
  <c r="D22" i="37"/>
  <c r="H22" i="37"/>
  <c r="L22" i="37"/>
  <c r="D24" i="37"/>
  <c r="B4270" i="106" s="1"/>
  <c r="D4270" i="106" s="1"/>
  <c r="B83" i="36"/>
  <c r="B2597" i="106"/>
  <c r="D2597" i="106" s="1"/>
  <c r="D5" i="7"/>
  <c r="B1761" i="106" s="1"/>
  <c r="D1761" i="106" s="1"/>
  <c r="D13" i="7"/>
  <c r="B3726" i="106" s="1"/>
  <c r="D3726" i="106" s="1"/>
  <c r="D9" i="7"/>
  <c r="B1767" i="106" s="1"/>
  <c r="D1767" i="106" s="1"/>
  <c r="F130" i="34"/>
  <c r="F126" i="34"/>
  <c r="B5847" i="106"/>
  <c r="D5847" i="106" s="1"/>
  <c r="B5752" i="106"/>
  <c r="D5752" i="106" s="1"/>
  <c r="B5599" i="106"/>
  <c r="D5599" i="106" s="1"/>
  <c r="K274" i="5"/>
  <c r="H173" i="5"/>
  <c r="B5906" i="106" s="1"/>
  <c r="D5906" i="106" s="1"/>
  <c r="F105" i="34"/>
  <c r="D7" i="7"/>
  <c r="B1763" i="106" s="1"/>
  <c r="D1763" i="106" s="1"/>
  <c r="H6" i="4"/>
  <c r="B2656" i="106" s="1"/>
  <c r="D2656" i="106" s="1"/>
  <c r="D17" i="7"/>
  <c r="B4104" i="106" s="1"/>
  <c r="D4104" i="106" s="1"/>
  <c r="D12" i="7"/>
  <c r="B1769" i="106" s="1"/>
  <c r="D1769" i="106" s="1"/>
  <c r="D11" i="7"/>
  <c r="B1768" i="106" s="1"/>
  <c r="D1768" i="106" s="1"/>
  <c r="D15" i="7"/>
  <c r="B1772" i="106" s="1"/>
  <c r="D1772" i="106" s="1"/>
  <c r="K28" i="118" l="1"/>
  <c r="O27" i="118" s="1"/>
  <c r="O29" i="118" s="1"/>
  <c r="B3454" i="106"/>
  <c r="D3454" i="106" s="1"/>
  <c r="L15" i="11"/>
  <c r="B3459" i="106" s="1"/>
  <c r="D3459" i="106" s="1"/>
  <c r="K278" i="29"/>
  <c r="B4166" i="106"/>
  <c r="D4166" i="106" s="1"/>
  <c r="B1452" i="106"/>
  <c r="D1452" i="106" s="1"/>
  <c r="H288" i="29"/>
  <c r="B1454" i="106" s="1"/>
  <c r="D1454" i="106" s="1"/>
  <c r="B1308" i="106"/>
  <c r="D1308" i="106" s="1"/>
  <c r="E168" i="29"/>
  <c r="B1309" i="106" s="1"/>
  <c r="D1309" i="106" s="1"/>
  <c r="H109" i="5"/>
  <c r="B6025" i="106" s="1"/>
  <c r="D6025" i="106" s="1"/>
  <c r="F110" i="34"/>
  <c r="F135" i="34"/>
  <c r="J22" i="37"/>
  <c r="G5" i="4"/>
  <c r="B3409" i="106" s="1"/>
  <c r="D3409" i="106" s="1"/>
  <c r="I173" i="5"/>
  <c r="B4216" i="106" s="1"/>
  <c r="D4216" i="106" s="1"/>
  <c r="L354" i="29"/>
  <c r="F68" i="34"/>
  <c r="F49" i="34"/>
  <c r="F42" i="34"/>
  <c r="F35" i="34"/>
  <c r="J331" i="29"/>
  <c r="B7223" i="106" s="1"/>
  <c r="D7223" i="106" s="1"/>
  <c r="G331" i="29"/>
  <c r="B7220" i="106" s="1"/>
  <c r="D7220" i="106" s="1"/>
  <c r="B6289" i="106"/>
  <c r="D6289" i="106" s="1"/>
  <c r="K339" i="29"/>
  <c r="B3654" i="106"/>
  <c r="D3654" i="106" s="1"/>
  <c r="H341" i="29"/>
  <c r="B3656" i="106" s="1"/>
  <c r="D3656" i="106" s="1"/>
  <c r="F77" i="4"/>
  <c r="B3255" i="106" s="1"/>
  <c r="D3255" i="106" s="1"/>
  <c r="B3170" i="106"/>
  <c r="D3170" i="106" s="1"/>
  <c r="H76" i="4"/>
  <c r="B3298" i="106" s="1"/>
  <c r="D3298" i="106" s="1"/>
  <c r="B1324" i="106"/>
  <c r="D1324" i="106" s="1"/>
  <c r="K162" i="29"/>
  <c r="B1314" i="106"/>
  <c r="D1314" i="106" s="1"/>
  <c r="H166" i="29"/>
  <c r="H138" i="29"/>
  <c r="B1267" i="106" s="1"/>
  <c r="D1267" i="106" s="1"/>
  <c r="B2091" i="106"/>
  <c r="D2091" i="106" s="1"/>
  <c r="B1223" i="106"/>
  <c r="D1223" i="106" s="1"/>
  <c r="C129" i="29"/>
  <c r="F15" i="145"/>
  <c r="F19" i="145" s="1"/>
  <c r="B1274" i="106"/>
  <c r="D1274" i="106" s="1"/>
  <c r="K76" i="4"/>
  <c r="B3586" i="106" s="1"/>
  <c r="D3586" i="106" s="1"/>
  <c r="K84" i="29"/>
  <c r="G39" i="108"/>
  <c r="J90" i="28"/>
  <c r="K24" i="12"/>
  <c r="L331" i="29"/>
  <c r="L305" i="29"/>
  <c r="L13" i="11"/>
  <c r="B2060" i="106" s="1"/>
  <c r="D2060" i="106" s="1"/>
  <c r="L5" i="11"/>
  <c r="B2056" i="106" s="1"/>
  <c r="D2056" i="106" s="1"/>
  <c r="F19" i="7"/>
  <c r="G341" i="29"/>
  <c r="B3649" i="106" s="1"/>
  <c r="D3649" i="106" s="1"/>
  <c r="G14" i="4"/>
  <c r="B2609" i="106" s="1"/>
  <c r="D2609" i="106" s="1"/>
  <c r="F72" i="34"/>
  <c r="F67" i="34"/>
  <c r="G38" i="108"/>
  <c r="K178" i="29"/>
  <c r="F13" i="4" s="1"/>
  <c r="B2596" i="106" s="1"/>
  <c r="D2596" i="106" s="1"/>
  <c r="G29" i="108"/>
  <c r="E29" i="108"/>
  <c r="F28" i="108"/>
  <c r="E28" i="108"/>
  <c r="B6995" i="106"/>
  <c r="D6995" i="106" s="1"/>
  <c r="B2978" i="106"/>
  <c r="D2978" i="106" s="1"/>
  <c r="E102" i="29"/>
  <c r="B2790" i="106" s="1"/>
  <c r="D2790" i="106" s="1"/>
  <c r="C14" i="4"/>
  <c r="B2558" i="106" s="1"/>
  <c r="D2558" i="106" s="1"/>
  <c r="F52" i="34"/>
  <c r="F36" i="108"/>
  <c r="G30" i="108"/>
  <c r="F27" i="108"/>
  <c r="F41" i="34"/>
  <c r="F34" i="34"/>
  <c r="F129" i="34"/>
  <c r="B5770" i="106"/>
  <c r="D5770" i="106" s="1"/>
  <c r="C172" i="5"/>
  <c r="B5096" i="106"/>
  <c r="D5096" i="106" s="1"/>
  <c r="H4" i="4"/>
  <c r="B2655" i="106" s="1"/>
  <c r="D2655" i="106" s="1"/>
  <c r="E109" i="5"/>
  <c r="E4" i="4" s="1"/>
  <c r="B2630" i="106" s="1"/>
  <c r="D2630" i="106" s="1"/>
  <c r="D109" i="5"/>
  <c r="G4" i="4"/>
  <c r="B2603" i="106" s="1"/>
  <c r="D2603" i="106" s="1"/>
  <c r="C109" i="5"/>
  <c r="B5121" i="106" s="1"/>
  <c r="D5121" i="106" s="1"/>
  <c r="B1746" i="106"/>
  <c r="D1746" i="106" s="1"/>
  <c r="D4" i="7"/>
  <c r="B1760" i="106" s="1"/>
  <c r="D1760"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C4" i="4" l="1"/>
  <c r="B2551" i="106" s="1"/>
  <c r="D2551" i="106" s="1"/>
  <c r="D30" i="36"/>
  <c r="B7760" i="106"/>
  <c r="D7760" i="106" s="1"/>
  <c r="G15" i="145"/>
  <c r="B3670" i="106"/>
  <c r="D3670" i="106" s="1"/>
  <c r="K341" i="29"/>
  <c r="B3724" i="106"/>
  <c r="D3724" i="106" s="1"/>
  <c r="F73" i="34"/>
  <c r="G15" i="4"/>
  <c r="B6032" i="106" s="1"/>
  <c r="D6032" i="106" s="1"/>
  <c r="B7733" i="106"/>
  <c r="D7733" i="106" s="1"/>
  <c r="K26" i="12"/>
  <c r="B7743" i="106" s="1"/>
  <c r="D7743" i="106" s="1"/>
  <c r="L16" i="11"/>
  <c r="B2061" i="106" s="1"/>
  <c r="D2061" i="106" s="1"/>
  <c r="B1381" i="106"/>
  <c r="D1381" i="106" s="1"/>
  <c r="F40" i="108"/>
  <c r="G42" i="108" s="1"/>
  <c r="C114" i="29"/>
  <c r="B757" i="106" s="1"/>
  <c r="D757" i="106" s="1"/>
  <c r="F175" i="34"/>
  <c r="B5214" i="106"/>
  <c r="D5214" i="106" s="1"/>
  <c r="C173" i="5"/>
  <c r="H8" i="4"/>
  <c r="B5527" i="106"/>
  <c r="D5527" i="106" s="1"/>
  <c r="B5356" i="106"/>
  <c r="D5356" i="106" s="1"/>
  <c r="D4" i="4"/>
  <c r="B2564" i="106" s="1"/>
  <c r="D2564"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K13" i="4" l="1"/>
  <c r="B3572" i="106" s="1"/>
  <c r="D3572" i="106" s="1"/>
  <c r="B3672" i="106"/>
  <c r="D3672" i="106" s="1"/>
  <c r="K114" i="29"/>
  <c r="J17" i="4"/>
  <c r="B6227" i="106" s="1"/>
  <c r="D6227" i="106" s="1"/>
  <c r="B5223" i="106"/>
  <c r="D5223" i="106" s="1"/>
  <c r="C6" i="4"/>
  <c r="B2553" i="106" s="1"/>
  <c r="D2553" i="106" s="1"/>
  <c r="J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<sst xmlns="http://schemas.openxmlformats.org/spreadsheetml/2006/main" count="5351" uniqueCount="2250">
  <si>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</si>
  <si>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</si>
  <si>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</si>
  <si>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</si>
  <si>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</si>
  <si>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</si>
  <si>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</si>
  <si>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</si>
  <si>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</si>
  <si>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</si>
  <si>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</si>
  <si>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</si>
  <si>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</si>
  <si>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</si>
  <si>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</si>
  <si>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</si>
  <si>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</si>
  <si>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</si>
  <si>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</si>
  <si>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</si>
  <si>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</si>
  <si>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</si>
  <si>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</si>
  <si>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</si>
  <si>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</si>
  <si>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</si>
  <si>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</si>
  <si>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</si>
  <si>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</si>
  <si>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</si>
  <si>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</si>
  <si>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</si>
  <si>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</si>
  <si>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</si>
  <si>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</si>
  <si>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</si>
  <si>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</si>
  <si>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</si>
  <si>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</si>
  <si>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</si>
  <si>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</si>
  <si>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</si>
  <si>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</si>
  <si>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</si>
  <si>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</si>
  <si>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</si>
  <si>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</si>
  <si>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</si>
  <si>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</si>
  <si>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</si>
  <si>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</si>
  <si>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</si>
  <si>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</si>
  <si>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</si>
  <si>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</si>
  <si>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</si>
  <si>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</si>
  <si>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</si>
  <si>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</si>
  <si>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</si>
  <si>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</si>
  <si>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</si>
  <si>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</si>
  <si>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</si>
  <si>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</si>
  <si>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</si>
  <si>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</si>
  <si>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</si>
  <si>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</si>
  <si>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</si>
  <si>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</si>
  <si>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</si>
  <si>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</si>
  <si>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</si>
  <si>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</si>
  <si>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</si>
  <si>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</si>
  <si>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</si>
  <si>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</si>
  <si>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</si>
  <si>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</si>
  <si>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</si>
  <si>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</si>
  <si>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</si>
  <si>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</si>
  <si>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</si>
  <si>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</si>
  <si>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</si>
  <si>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</si>
  <si>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</si>
  <si>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</si>
  <si>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</si>
  <si>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</si>
  <si>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</si>
  <si>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</si>
  <si>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</si>
  <si>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</si>
  <si>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</si>
  <si>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</si>
  <si>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</si>
  <si>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</si>
  <si>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</si>
  <si>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</si>
  <si>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</si>
  <si>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</si>
  <si>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</si>
  <si>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</si>
  <si>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</si>
  <si>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</si>
  <si>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</si>
  <si>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</si>
  <si>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</si>
  <si>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</si>
  <si>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</si>
  <si>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</si>
  <si>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</si>
  <si>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</si>
  <si>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</si>
  <si>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</si>
  <si>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</si>
  <si>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</si>
  <si>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</si>
  <si>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</si>
  <si>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</si>
  <si>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</si>
  <si>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</si>
  <si>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</si>
  <si>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</si>
  <si>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</si>
  <si>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</si>
  <si>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</si>
  <si>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</si>
  <si>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</si>
  <si>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</si>
  <si>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</si>
  <si>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</si>
  <si>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</si>
  <si>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</si>
  <si>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</si>
  <si>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</si>
  <si>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</si>
  <si>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</si>
  <si>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</si>
  <si>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</si>
  <si>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</si>
  <si>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</si>
  <si>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</si>
  <si>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</si>
  <si>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</si>
  <si>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</si>
  <si>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</si>
  <si>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</si>
  <si>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</si>
  <si>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</si>
  <si>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</si>
  <si>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</si>
  <si>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</si>
  <si>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</si>
  <si>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</si>
  <si>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</si>
  <si>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</si>
  <si>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</si>
  <si>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</si>
  <si>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</si>
  <si>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</si>
  <si>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</si>
  <si>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</si>
  <si>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</si>
  <si>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</si>
  <si>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</si>
  <si>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</si>
  <si>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</si>
  <si>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</si>
  <si>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</si>
  <si>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</si>
  <si>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</si>
  <si>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</si>
  <si>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</si>
  <si>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</si>
  <si>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</si>
  <si>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</si>
  <si>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</si>
  <si>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</si>
  <si>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</si>
  <si>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</si>
  <si>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</si>
  <si>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</si>
  <si>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</si>
  <si>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</si>
  <si>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</si>
  <si>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</si>
  <si>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</si>
  <si>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</si>
  <si>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</si>
  <si>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</si>
  <si>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</si>
  <si>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</si>
  <si>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</si>
  <si>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</si>
  <si>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</si>
  <si>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</si>
  <si>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</si>
  <si>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</si>
  <si>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</si>
  <si>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</si>
  <si>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</si>
  <si>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</si>
  <si>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</si>
  <si>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</si>
  <si>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</si>
  <si>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</si>
  <si>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</si>
  <si>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</si>
  <si>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</si>
  <si>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</si>
  <si>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</si>
  <si>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</si>
  <si>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</si>
  <si>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</si>
  <si>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</si>
  <si>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</si>
  <si>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</si>
  <si>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</si>
  <si>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</si>
  <si>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</si>
  <si>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</si>
  <si>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</si>
  <si>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</si>
  <si>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</si>
  <si>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</si>
  <si>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</si>
  <si>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</si>
  <si>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</si>
  <si>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</si>
  <si>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</si>
  <si>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</si>
  <si>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</si>
  <si>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</si>
  <si>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</si>
  <si>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</si>
  <si>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</si>
  <si>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</si>
  <si>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</si>
  <si>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</si>
  <si>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</si>
  <si>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</si>
  <si>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</si>
  <si>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</si>
  <si>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</si>
  <si>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</si>
  <si>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</si>
  <si>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</si>
  <si>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</si>
  <si>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</si>
  <si>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</si>
  <si>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</si>
  <si>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</si>
  <si>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</si>
  <si>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</si>
  <si>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</si>
  <si>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</si>
  <si>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</si>
  <si>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</si>
  <si>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</si>
  <si>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</si>
  <si>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</si>
  <si>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</si>
  <si>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</si>
  <si>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</si>
  <si>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</si>
  <si>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</si>
  <si>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</si>
  <si>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</si>
  <si>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</si>
  <si>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</si>
  <si>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</si>
  <si>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</si>
  <si>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</si>
  <si>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</si>
  <si>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</si>
  <si>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</si>
  <si>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</si>
  <si>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</si>
  <si>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</si>
  <si>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</si>
  <si>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</si>
  <si>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</si>
  <si>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</si>
  <si>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</si>
  <si>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</si>
  <si>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</si>
  <si>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</si>
  <si>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</si>
  <si>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</si>
  <si>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</si>
  <si>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</si>
  <si>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</si>
  <si>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</si>
  <si>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</si>
  <si>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</si>
  <si>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</si>
  <si>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</si>
  <si>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</si>
  <si>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</si>
  <si>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</si>
  <si>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</si>
  <si>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</si>
  <si>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</si>
  <si>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</si>
  <si>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</si>
  <si>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</si>
  <si>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</si>
  <si>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</si>
  <si>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</si>
  <si>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</si>
  <si>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</si>
  <si>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</si>
  <si>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</si>
  <si>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</si>
  <si>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</si>
  <si>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</si>
  <si>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</si>
  <si>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</si>
  <si>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</si>
  <si>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</si>
  <si>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</si>
  <si>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</si>
  <si>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</si>
  <si>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</si>
  <si>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</si>
  <si>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</si>
  <si>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</si>
  <si>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</si>
  <si>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</si>
  <si>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</si>
  <si>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</si>
  <si>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</si>
  <si>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</si>
  <si>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</si>
  <si>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</si>
  <si>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</si>
  <si>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</si>
  <si>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</si>
  <si>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</si>
  <si>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</si>
  <si>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</si>
  <si>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</si>
  <si>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</si>
  <si>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</si>
  <si>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</si>
  <si>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</si>
  <si>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</si>
  <si>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</si>
  <si>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</si>
  <si>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</si>
  <si>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</si>
  <si>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</si>
  <si>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</si>
  <si>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</si>
  <si>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</si>
  <si>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</si>
  <si>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</si>
  <si>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</si>
  <si>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</si>
  <si>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</si>
  <si>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</si>
  <si>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</si>
  <si>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</si>
  <si>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</si>
  <si>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</si>
  <si>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</si>
  <si>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</si>
  <si>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</si>
  <si>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</si>
  <si>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</si>
  <si>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</si>
  <si>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</si>
  <si>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</si>
  <si>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</si>
  <si>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</si>
  <si>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</si>
  <si>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</si>
  <si>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</si>
  <si>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</si>
  <si>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</si>
  <si>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</si>
  <si>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</si>
  <si>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</si>
  <si>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</si>
  <si>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</si>
  <si>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</si>
  <si>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</si>
  <si>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</si>
  <si>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</si>
  <si>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</si>
  <si>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</si>
  <si>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</si>
  <si>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</si>
  <si>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</si>
  <si>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</si>
  <si>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</si>
  <si>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</si>
  <si>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</si>
  <si>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</si>
  <si>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</si>
  <si>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</si>
  <si>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</si>
  <si>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</si>
  <si>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</si>
  <si>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</si>
  <si>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</si>
  <si>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</si>
  <si>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</si>
  <si>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</si>
  <si>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</si>
  <si>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</si>
  <si>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</si>
  <si>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</si>
  <si>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</si>
  <si>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</si>
  <si>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</si>
  <si>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</si>
  <si>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</si>
  <si>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</si>
  <si>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</si>
  <si>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</si>
  <si>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</si>
  <si>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</si>
  <si>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</si>
  <si>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</si>
  <si>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</si>
  <si>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</si>
  <si>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</si>
  <si>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</si>
  <si>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</si>
  <si>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</si>
  <si>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</si>
  <si>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</si>
  <si>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</si>
  <si>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</si>
  <si>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</si>
  <si>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</si>
  <si>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</si>
  <si>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</si>
  <si>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</si>
  <si>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</si>
  <si>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</si>
  <si>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</si>
  <si>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</si>
  <si>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</si>
  <si>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</si>
  <si>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</si>
  <si>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</si>
  <si>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</si>
  <si>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</si>
  <si>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</si>
  <si>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</si>
  <si>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</si>
  <si>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</si>
  <si>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</si>
  <si>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</si>
  <si>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</si>
  <si>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</si>
  <si>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</si>
  <si>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</si>
  <si>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</si>
  <si>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</si>
  <si>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</si>
  <si>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</si>
  <si>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</si>
  <si>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</si>
  <si>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</si>
  <si>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</si>
  <si>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</si>
  <si>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</si>
  <si>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</si>
  <si>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</si>
  <si>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</si>
  <si>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</si>
  <si>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</si>
  <si>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</si>
  <si>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</si>
  <si>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</si>
  <si>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</si>
  <si>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</si>
  <si>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</si>
  <si>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</si>
  <si>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</si>
  <si>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</si>
  <si>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</si>
  <si>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</si>
  <si>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</si>
  <si>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</si>
  <si>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</si>
  <si>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</si>
  <si>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</si>
  <si>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</si>
  <si>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</si>
  <si>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</si>
  <si>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</si>
  <si>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</si>
  <si>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</si>
  <si>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</si>
  <si>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</si>
  <si>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</si>
  <si>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</si>
  <si>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</si>
  <si>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</si>
  <si>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</si>
  <si>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</si>
  <si>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</si>
  <si>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</si>
  <si>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</si>
  <si>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</si>
  <si>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</si>
  <si>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</si>
  <si>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</si>
  <si>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</si>
  <si>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</si>
  <si>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</si>
  <si>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</si>
  <si>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</si>
  <si>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</si>
  <si>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</si>
  <si>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</si>
  <si>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</si>
  <si>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</si>
  <si>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</si>
  <si>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</si>
  <si>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</si>
  <si>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</si>
  <si>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</si>
  <si>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</si>
  <si>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</si>
  <si>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</si>
  <si>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</si>
  <si>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</si>
  <si>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</si>
  <si>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</si>
  <si>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</si>
  <si>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</si>
  <si>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</si>
  <si>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</si>
  <si>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</si>
  <si>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</si>
  <si>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</si>
  <si>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</si>
  <si>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</si>
  <si>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</si>
  <si>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</si>
  <si>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</si>
  <si>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</si>
  <si>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</si>
  <si>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</si>
  <si>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</si>
  <si>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</si>
  <si>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</si>
  <si>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</si>
  <si>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</si>
  <si>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</si>
  <si>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</si>
  <si>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</si>
  <si>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</si>
  <si>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</si>
  <si>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</si>
  <si>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</si>
  <si>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</si>
  <si>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</si>
  <si>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</si>
  <si>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</si>
  <si>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</si>
  <si>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</si>
  <si>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</si>
  <si>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</si>
  <si>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</si>
  <si>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</si>
  <si>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</si>
  <si>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</si>
  <si>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</si>
  <si>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</si>
  <si>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</si>
  <si>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</si>
  <si>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</si>
  <si>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</si>
  <si>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</si>
  <si>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</si>
  <si>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</si>
  <si>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</si>
  <si>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</si>
  <si>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</si>
  <si>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</si>
  <si>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</si>
  <si>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</si>
  <si>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</si>
  <si>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</si>
  <si>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</si>
  <si>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</si>
  <si>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</si>
  <si>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</si>
  <si>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</si>
  <si>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</si>
  <si>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</si>
  <si>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</si>
  <si>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</si>
  <si>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</si>
  <si>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</si>
  <si>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</si>
  <si>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</si>
  <si>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</si>
  <si>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</si>
  <si>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</si>
  <si>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</si>
  <si>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</si>
  <si>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</si>
  <si>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</si>
  <si>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</si>
  <si>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</si>
  <si>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</si>
  <si>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</si>
  <si>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</si>
  <si>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</si>
  <si>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</si>
  <si>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</si>
  <si>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</si>
  <si>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</si>
  <si>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</si>
  <si>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</si>
  <si>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</si>
  <si>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</si>
  <si>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</si>
  <si>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</si>
  <si>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</si>
  <si>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</si>
  <si>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</si>
  <si>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</si>
  <si>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</si>
  <si>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</si>
  <si>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</si>
  <si>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</si>
  <si>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</si>
  <si>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</si>
  <si>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</si>
  <si>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</si>
  <si>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</si>
  <si>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</si>
  <si>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</si>
  <si>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</si>
  <si>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</si>
  <si>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</si>
  <si>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</si>
  <si>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</si>
  <si>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</si>
  <si>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</si>
  <si>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</si>
  <si>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</si>
  <si>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</si>
  <si>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</si>
  <si>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</si>
  <si>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</si>
  <si>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</si>
  <si>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</si>
  <si>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</si>
  <si>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</si>
  <si>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</si>
  <si>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</si>
  <si>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</si>
  <si>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</si>
  <si>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</si>
  <si>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</si>
  <si>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</si>
  <si>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</si>
  <si>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</si>
  <si>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</si>
  <si>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</si>
  <si>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</si>
  <si>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</si>
  <si>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</si>
  <si>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</si>
  <si>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</si>
  <si>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</si>
  <si>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</si>
  <si>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</si>
  <si>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</si>
  <si>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</si>
  <si>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</si>
  <si>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</si>
  <si>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</si>
  <si>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</si>
  <si>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</si>
  <si>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</si>
  <si>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</si>
  <si>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</si>
  <si>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</si>
  <si>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</si>
  <si>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</si>
  <si>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</si>
  <si>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</si>
  <si>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</si>
  <si>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</si>
  <si>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</si>
  <si>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</si>
  <si>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</si>
  <si>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</si>
  <si>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</si>
  <si>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</si>
  <si>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</si>
  <si>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</si>
  <si>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</si>
  <si>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</si>
  <si>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</si>
  <si>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</si>
  <si>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</si>
  <si>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</si>
  <si>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</si>
  <si>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</si>
  <si>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</si>
  <si>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</si>
  <si>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</si>
  <si>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</si>
  <si>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</si>
  <si>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</si>
  <si>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</si>
  <si>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</si>
  <si>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</si>
  <si>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</si>
  <si>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</si>
  <si>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</si>
  <si>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</si>
  <si>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</si>
  <si>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</si>
  <si>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</si>
  <si>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</si>
  <si>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</si>
  <si>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</si>
  <si>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</si>
  <si>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</si>
  <si>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</si>
  <si>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</si>
  <si>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</si>
  <si>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</si>
  <si>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</si>
  <si>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</si>
  <si>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</si>
  <si>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</si>
  <si>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</si>
  <si>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</si>
  <si>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</si>
  <si>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</si>
  <si>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</si>
  <si>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</si>
  <si>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</si>
  <si>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</si>
  <si>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</si>
  <si>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</si>
  <si>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</si>
  <si>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</si>
  <si>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</si>
  <si>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</si>
  <si>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</si>
  <si>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</si>
  <si>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</si>
  <si>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</si>
  <si>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</si>
  <si>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</si>
  <si>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</si>
  <si>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</si>
  <si>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</si>
  <si>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</si>
  <si>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</si>
  <si>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</si>
  <si>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</si>
  <si>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</si>
  <si>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</si>
  <si>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</si>
  <si>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</si>
  <si>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</si>
  <si>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</si>
  <si>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</si>
  <si>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</si>
  <si>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</si>
  <si>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</si>
  <si>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</si>
  <si>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</si>
  <si>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</si>
  <si>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</si>
  <si>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</si>
  <si>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</si>
  <si>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</si>
  <si>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</si>
  <si>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</si>
  <si>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</si>
  <si>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</si>
  <si>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</si>
  <si>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</si>
  <si>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</si>
  <si>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</si>
  <si>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</si>
  <si>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</si>
  <si>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</si>
  <si>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</si>
  <si>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</si>
  <si>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</si>
  <si>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</si>
  <si>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</si>
  <si>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</si>
  <si>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</si>
  <si>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</si>
  <si>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</si>
  <si>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</si>
  <si>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</si>
  <si>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</si>
  <si>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</si>
  <si>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</si>
  <si>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</si>
  <si>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</si>
  <si>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</si>
  <si>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</si>
  <si>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</si>
  <si>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</si>
  <si>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</si>
  <si>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</si>
  <si>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</si>
  <si>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</si>
  <si>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</si>
  <si>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</si>
  <si>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</si>
  <si>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</si>
  <si>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</si>
  <si>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</si>
  <si>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</si>
  <si>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</si>
  <si>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</si>
  <si>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</si>
  <si>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</si>
  <si>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</si>
  <si>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</si>
  <si>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</si>
  <si>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</si>
  <si>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</si>
  <si>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</si>
  <si>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</si>
  <si>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</si>
  <si>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</si>
  <si>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</si>
  <si>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</si>
  <si>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</si>
  <si>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</si>
  <si>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</si>
  <si>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</si>
  <si>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</si>
  <si>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</si>
  <si>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</si>
  <si>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</si>
  <si>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</si>
  <si>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</si>
  <si>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</si>
  <si>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</si>
  <si>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</si>
  <si>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</si>
  <si>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</si>
  <si>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</si>
  <si>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</si>
  <si>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</si>
  <si>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</si>
  <si>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</si>
  <si>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</si>
  <si>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</si>
  <si>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</si>
  <si>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</si>
  <si>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</si>
  <si>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</si>
  <si>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</si>
  <si>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</si>
  <si>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</si>
  <si>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</si>
  <si>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</si>
  <si>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</si>
  <si>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</si>
  <si>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</si>
  <si>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</si>
  <si>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</si>
  <si>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</si>
  <si>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</si>
  <si>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</si>
  <si>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</si>
  <si>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</si>
  <si>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</si>
  <si>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</si>
  <si>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</si>
  <si>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</si>
  <si>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</si>
  <si>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</si>
  <si>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</si>
  <si>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</si>
  <si>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</si>
  <si>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</si>
  <si>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</si>
  <si>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</si>
  <si>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</si>
  <si>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</si>
  <si>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</si>
  <si>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</si>
  <si>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</si>
  <si>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</si>
  <si>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</si>
  <si>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</si>
  <si>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</si>
  <si>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</si>
  <si>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</si>
  <si>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</si>
  <si>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</si>
  <si>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</si>
  <si>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</si>
  <si>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</si>
  <si>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</si>
  <si>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</si>
  <si>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</si>
  <si>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</si>
  <si>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</si>
  <si>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</si>
  <si>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</si>
  <si>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</si>
  <si>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</si>
  <si>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</si>
  <si>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</si>
  <si>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</si>
  <si>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</si>
  <si>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</si>
  <si>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</si>
  <si>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</si>
  <si>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</si>
  <si>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</si>
  <si>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</si>
  <si>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</si>
  <si>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</si>
  <si>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</si>
  <si>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</si>
  <si>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</si>
  <si>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</si>
  <si>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</si>
  <si>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</si>
  <si>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</si>
  <si>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</si>
  <si>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</si>
  <si>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</si>
  <si>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</si>
  <si>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</si>
  <si>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</si>
  <si>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</si>
  <si>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</si>
  <si>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</si>
  <si>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</si>
  <si>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</si>
  <si>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</si>
  <si>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</si>
  <si>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</si>
  <si>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</si>
  <si>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</si>
  <si>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</si>
  <si>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</si>
  <si>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</si>
  <si>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</si>
  <si>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</si>
  <si>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</si>
  <si>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</si>
  <si>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</si>
  <si>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</si>
  <si>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</si>
  <si>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</si>
  <si>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</si>
  <si>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</si>
  <si>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</si>
  <si>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</si>
  <si>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</si>
  <si>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</si>
  <si>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</si>
  <si>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</si>
  <si>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</si>
  <si>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</si>
  <si>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</si>
  <si>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</si>
  <si>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</si>
  <si>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</si>
  <si>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</si>
  <si>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</si>
  <si>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</si>
  <si>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</si>
  <si>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</si>
  <si>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</si>
  <si>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</si>
  <si>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</si>
  <si>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</si>
  <si>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</si>
  <si>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</si>
  <si>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</si>
  <si>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</si>
  <si>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</si>
  <si>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</si>
  <si>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</si>
  <si>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</si>
  <si>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</si>
  <si>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</si>
  <si>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</si>
  <si>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</si>
  <si>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</si>
  <si>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</si>
  <si>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</si>
  <si>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</si>
  <si>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</si>
  <si>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</si>
  <si>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</si>
  <si>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</si>
  <si>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</si>
  <si>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</si>
  <si>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</si>
  <si>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</si>
  <si>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</si>
  <si>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</si>
  <si>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</si>
  <si>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</si>
  <si>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</si>
  <si>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</si>
  <si>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</si>
  <si>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</si>
  <si>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</si>
  <si>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</si>
  <si>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</si>
  <si>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</si>
  <si>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</si>
  <si>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</si>
  <si>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</si>
  <si>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</si>
  <si>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</si>
  <si>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</si>
  <si>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</si>
  <si>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</si>
  <si>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</si>
  <si>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</si>
  <si>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</si>
  <si>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</si>
  <si>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</si>
  <si>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</si>
  <si>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</si>
  <si>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</si>
  <si>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</si>
  <si>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</si>
  <si>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</si>
  <si>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</si>
  <si>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</si>
  <si>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</si>
  <si>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</si>
  <si>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</si>
  <si>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</si>
  <si>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</si>
  <si>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</si>
  <si>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</si>
  <si>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</si>
  <si>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</si>
  <si>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</si>
  <si>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</si>
  <si>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</si>
  <si>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</si>
  <si>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</si>
  <si>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</si>
  <si>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</si>
  <si>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</si>
  <si>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</si>
  <si>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</si>
  <si>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</si>
  <si>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</si>
  <si>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</si>
  <si>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</si>
  <si>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</si>
  <si>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</si>
  <si>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</si>
  <si>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</si>
  <si>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</si>
  <si>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</si>
  <si>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</si>
  <si>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</si>
  <si>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</si>
  <si>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</si>
  <si>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</si>
  <si>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</si>
  <si>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</si>
  <si>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</si>
  <si>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</si>
  <si>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</si>
  <si>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</si>
  <si>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</si>
  <si>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</si>
  <si>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</si>
  <si>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</si>
  <si>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</si>
  <si>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</si>
  <si>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</si>
  <si>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</si>
  <si>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</si>
  <si>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</si>
  <si>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</si>
  <si>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</si>
  <si>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</si>
  <si>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</si>
  <si>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</si>
  <si>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</si>
  <si>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</si>
  <si>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</si>
  <si>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</si>
  <si>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</si>
  <si>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</si>
  <si>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</si>
  <si>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</si>
  <si>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</si>
  <si>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</si>
  <si>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</si>
  <si>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</si>
  <si>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</si>
  <si>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</si>
  <si>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</si>
  <si>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</si>
  <si>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</si>
  <si>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</si>
  <si>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</si>
  <si>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</si>
  <si>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</si>
  <si>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</si>
  <si>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</si>
  <si>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</si>
  <si>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</si>
  <si>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</si>
  <si>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</si>
  <si>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</si>
  <si>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</si>
  <si>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</si>
  <si>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</si>
  <si>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</si>
  <si>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</si>
  <si>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</si>
  <si>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</si>
  <si>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</si>
  <si>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</si>
  <si>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</si>
  <si>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</si>
  <si>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</si>
  <si>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</si>
  <si>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</si>
  <si>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</si>
  <si>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</si>
  <si>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</si>
  <si>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</si>
  <si>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</si>
  <si>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</si>
  <si>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</si>
  <si>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</si>
  <si>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</si>
  <si>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</si>
  <si>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</si>
  <si>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</si>
  <si>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</si>
  <si>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</si>
  <si>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</si>
  <si>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</si>
  <si>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</si>
  <si>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</si>
  <si>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</si>
  <si>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</si>
  <si>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</si>
  <si>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</si>
  <si>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</si>
  <si>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</si>
  <si>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</si>
  <si>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</si>
  <si>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</si>
  <si>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</si>
  <si>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</si>
  <si>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</si>
  <si>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</si>
  <si>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</si>
  <si>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</si>
  <si>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</si>
  <si>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</si>
  <si>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</si>
  <si>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</si>
  <si>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</si>
  <si>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</si>
  <si>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</si>
  <si>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</si>
  <si>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</si>
  <si>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</si>
  <si>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</si>
  <si>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</si>
  <si>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</si>
  <si>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</si>
  <si>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</si>
  <si>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</si>
  <si>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</si>
  <si>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</si>
  <si>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</si>
  <si>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</si>
  <si>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</si>
  <si>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</si>
  <si>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</si>
  <si>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</si>
  <si>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</si>
  <si>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</si>
  <si>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</si>
  <si>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</si>
  <si>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</si>
  <si>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</si>
  <si>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</si>
  <si>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</si>
  <si>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</si>
  <si>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</si>
  <si>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</si>
  <si>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</si>
  <si>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</si>
  <si>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</si>
  <si>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</si>
  <si>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</si>
  <si>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</si>
  <si>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</si>
  <si>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</si>
  <si>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</si>
  <si>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</si>
  <si>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</si>
  <si>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</si>
  <si>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</si>
  <si>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</si>
  <si>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</si>
  <si>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</si>
  <si>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</si>
  <si>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</si>
  <si>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</si>
  <si>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</si>
  <si>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</si>
  <si>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</si>
  <si>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</si>
  <si>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</si>
  <si>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</si>
  <si>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</si>
  <si>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</si>
  <si>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</si>
  <si>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</si>
  <si>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</si>
  <si>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</si>
  <si>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</si>
  <si>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</si>
  <si>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</si>
  <si>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</si>
  <si>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</si>
  <si>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</si>
  <si>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</si>
  <si>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</si>
  <si>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</si>
  <si>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</si>
  <si>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</si>
  <si>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</si>
  <si>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</si>
  <si>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</si>
  <si>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</si>
  <si>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</si>
  <si>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</si>
  <si>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</si>
  <si>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</si>
  <si>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</si>
  <si>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</si>
  <si>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</si>
  <si>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</si>
  <si>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</si>
  <si>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</si>
  <si>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</si>
  <si>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</si>
  <si>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</si>
  <si>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</si>
  <si>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</si>
  <si>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</si>
  <si>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</si>
  <si>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</si>
  <si>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</si>
  <si>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</si>
  <si>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</si>
  <si>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</si>
  <si>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</si>
  <si>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</si>
  <si>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</si>
  <si>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</si>
  <si>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</si>
  <si>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</si>
  <si>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</si>
  <si>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</si>
  <si>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</si>
  <si>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</si>
  <si>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</si>
  <si>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</si>
  <si>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</si>
  <si>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</si>
  <si>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</si>
  <si>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</si>
  <si>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</si>
  <si>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</si>
  <si>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</si>
  <si>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</si>
  <si>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</si>
  <si>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</si>
  <si>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</si>
  <si>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</si>
  <si>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</si>
  <si>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</si>
  <si>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</si>
  <si>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</si>
  <si>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</si>
  <si>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</si>
  <si>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</si>
  <si>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</si>
  <si>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</si>
  <si>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</si>
  <si>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</si>
  <si>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</si>
  <si>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</si>
  <si>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</si>
  <si>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</si>
  <si>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</si>
  <si>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</si>
  <si>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</si>
  <si>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</si>
  <si>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</si>
  <si>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</si>
  <si>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</si>
  <si>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</si>
  <si>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</si>
  <si>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</si>
  <si>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</si>
  <si>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</si>
  <si>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</si>
  <si>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</si>
  <si>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</si>
  <si>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</si>
  <si>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</si>
  <si>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</si>
  <si>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</si>
  <si>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</si>
  <si>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</si>
  <si>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</si>
  <si>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</si>
  <si>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</si>
  <si>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</si>
  <si>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</si>
  <si>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</si>
  <si>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</si>
  <si>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</si>
  <si>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</si>
  <si>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</si>
  <si>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</si>
  <si>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</si>
  <si>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</si>
  <si>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</si>
  <si>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</si>
  <si>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</si>
  <si>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</si>
  <si>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</si>
  <si>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</si>
  <si>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</si>
  <si>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</si>
  <si>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</si>
  <si>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</si>
  <si>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</si>
  <si>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</si>
  <si>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</si>
  <si>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</si>
  <si>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</si>
  <si>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</si>
  <si>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</si>
  <si>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</si>
  <si>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</si>
  <si>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</si>
  <si>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</si>
  <si>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</si>
  <si>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</si>
  <si>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</si>
  <si>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</si>
  <si>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</si>
  <si>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</si>
  <si>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</si>
  <si>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</si>
  <si>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</si>
  <si>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</si>
  <si>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</si>
  <si>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</si>
  <si>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</si>
  <si>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</si>
  <si>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</si>
  <si>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</si>
  <si>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</si>
  <si>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</si>
  <si>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</si>
  <si>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</si>
  <si>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</si>
  <si>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</si>
  <si>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</si>
  <si>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</si>
  <si>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</si>
  <si>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</si>
  <si>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</si>
  <si>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</si>
  <si>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</si>
  <si>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</si>
  <si>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</si>
  <si>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</si>
  <si>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</si>
  <si>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</si>
  <si>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</si>
  <si>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</si>
  <si>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</si>
  <si>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</si>
  <si>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</si>
  <si>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</si>
  <si>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</si>
  <si>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</si>
  <si>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</si>
  <si>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</si>
  <si>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</si>
  <si>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</si>
  <si>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</si>
  <si>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</si>
  <si>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</si>
  <si>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</si>
  <si>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</si>
  <si>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</si>
  <si>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</si>
  <si>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</si>
  <si>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</si>
  <si>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</si>
  <si>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</si>
  <si>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</si>
  <si>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</si>
  <si>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</si>
  <si>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</si>
  <si>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</si>
  <si>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</si>
  <si>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</si>
  <si>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</si>
  <si>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</si>
  <si>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</si>
  <si>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</si>
  <si>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</si>
  <si>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</si>
  <si>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</si>
  <si>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</si>
  <si>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</si>
  <si>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</si>
  <si>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</si>
  <si>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</si>
  <si>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</si>
  <si>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</si>
  <si>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</si>
  <si>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</si>
  <si>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</si>
  <si>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</si>
  <si>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</si>
  <si>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</si>
  <si>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</si>
  <si>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</si>
  <si>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</si>
  <si>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</si>
  <si>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</si>
  <si>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</si>
  <si>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</si>
  <si>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</si>
  <si>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</si>
  <si>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</si>
  <si>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</si>
  <si>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</si>
  <si>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</si>
  <si>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</si>
  <si>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</si>
  <si>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</si>
  <si>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</si>
  <si>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</si>
  <si>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</si>
  <si>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</si>
  <si>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</si>
  <si>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</si>
  <si>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</si>
  <si>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</si>
  <si>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</si>
  <si>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</si>
  <si>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</si>
  <si>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</si>
  <si>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</si>
  <si>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</si>
  <si>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</si>
  <si>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</si>
  <si>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</si>
  <si>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</si>
  <si>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</si>
  <si>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</si>
  <si>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</si>
  <si>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</si>
  <si>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</si>
  <si>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</si>
  <si>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</si>
  <si>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</si>
  <si>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</si>
  <si>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</si>
  <si>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</si>
  <si>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</si>
  <si>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</si>
  <si>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</si>
  <si>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</si>
  <si>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</si>
  <si>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</si>
  <si>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</si>
  <si>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</si>
  <si>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</si>
  <si>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</si>
  <si>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</si>
  <si>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</si>
  <si>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</si>
  <si>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</si>
  <si>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</si>
  <si>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</si>
  <si>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</si>
  <si>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</si>
  <si>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</si>
  <si>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</si>
  <si>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</si>
  <si>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</si>
  <si>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</si>
  <si>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</si>
  <si>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</si>
  <si>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</si>
  <si>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</si>
  <si>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</si>
  <si>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</si>
  <si>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</si>
  <si>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</si>
  <si>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</si>
  <si>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</si>
  <si>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</si>
  <si>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</si>
  <si>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</si>
  <si>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</si>
  <si>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</si>
  <si>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</si>
  <si>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</si>
  <si>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</si>
  <si>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</si>
  <si>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</si>
  <si>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</si>
  <si>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</si>
  <si>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</si>
  <si>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</si>
  <si>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</si>
  <si>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</si>
  <si>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</si>
  <si>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</si>
  <si>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</si>
  <si>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</si>
  <si>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</si>
  <si>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</si>
  <si>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</si>
  <si>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</si>
  <si>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</si>
  <si>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</si>
  <si>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</si>
  <si>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</si>
  <si>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</si>
  <si>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</si>
  <si>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</si>
  <si>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</si>
  <si>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</si>
  <si>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</si>
  <si>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</si>
  <si>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</si>
  <si>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</si>
  <si>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</si>
  <si>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</si>
  <si>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</si>
  <si>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</si>
  <si>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</si>
  <si>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</si>
  <si>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</si>
  <si>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</si>
  <si>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</si>
  <si>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</si>
  <si>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</si>
  <si>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</si>
  <si>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</si>
  <si>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</si>
  <si>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</si>
  <si>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</si>
  <si>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</si>
  <si>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</si>
  <si>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</si>
  <si>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</si>
  <si>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</si>
  <si>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</si>
  <si>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</si>
  <si>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</si>
  <si>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</si>
  <si>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</si>
  <si>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</si>
  <si>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</si>
  <si>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</si>
  <si>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</si>
  <si>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</si>
  <si>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</si>
  <si>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</si>
  <si>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</si>
  <si>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</si>
  <si>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</si>
  <si>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</si>
  <si>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</si>
  <si>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</si>
  <si>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</si>
  <si>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</si>
  <si>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</si>
  <si>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</si>
  <si>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</si>
  <si>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</si>
  <si>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</si>
  <si>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</si>
  <si>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</si>
  <si>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</si>
  <si>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</si>
  <si>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</si>
  <si>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</si>
  <si>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</si>
  <si>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</si>
  <si>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</si>
  <si>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</si>
  <si>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</si>
  <si>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</si>
  <si>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</si>
  <si>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</si>
  <si>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</si>
  <si>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</si>
  <si>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</si>
  <si>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</si>
  <si>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</si>
  <si>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</si>
  <si>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</si>
  <si>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</si>
  <si>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</si>
  <si>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</si>
  <si>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</si>
  <si>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</si>
  <si>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</si>
  <si>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</si>
  <si>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</si>
  <si>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</si>
  <si>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</si>
  <si>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</si>
  <si>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</si>
  <si>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</si>
  <si>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</si>
  <si>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</si>
  <si>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</si>
  <si>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</si>
  <si>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</si>
  <si>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</si>
  <si>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</si>
  <si>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</si>
  <si>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</si>
  <si>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</si>
  <si>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</si>
  <si>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</si>
  <si>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</si>
  <si>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</si>
  <si>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</si>
  <si>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</si>
  <si>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</si>
  <si>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</si>
  <si>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</si>
  <si>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</si>
  <si>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</si>
  <si>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</si>
  <si>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</si>
  <si>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</si>
  <si>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</si>
  <si>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</si>
  <si>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</si>
  <si>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</si>
  <si>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</si>
  <si>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</si>
  <si>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</si>
  <si>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</si>
  <si>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</si>
  <si>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</si>
  <si>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</si>
  <si>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</si>
  <si>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</si>
  <si>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</si>
  <si>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</si>
  <si>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</si>
  <si>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</si>
  <si>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</si>
  <si>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</si>
  <si>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</si>
  <si>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</si>
  <si>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</si>
  <si>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</si>
  <si>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</si>
  <si>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</si>
  <si>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</si>
  <si>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</si>
  <si>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</si>
  <si>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</si>
  <si>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</si>
  <si>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</si>
  <si>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</si>
  <si>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</si>
  <si>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</si>
  <si>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</si>
  <si>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</si>
  <si>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</si>
  <si>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</si>
  <si>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</si>
  <si>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</si>
  <si>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</si>
  <si>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</si>
  <si>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</si>
  <si>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</si>
  <si>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</si>
  <si>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</si>
  <si>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</si>
  <si>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</si>
  <si>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</si>
  <si>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</si>
  <si>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</si>
  <si>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</si>
  <si>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</si>
  <si>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</si>
  <si>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</si>
  <si>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</si>
  <si>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</si>
  <si>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</si>
  <si>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</si>
  <si>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</si>
  <si>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</si>
  <si>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</si>
  <si>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</si>
  <si>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</si>
  <si>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</si>
  <si>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</si>
  <si>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</si>
  <si>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</si>
  <si>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</si>
  <si>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</si>
  <si>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</si>
  <si>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</si>
  <si>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</si>
  <si>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</si>
  <si>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</si>
  <si>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</si>
  <si>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</si>
  <si>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</si>
  <si>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</si>
  <si>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</si>
  <si>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</si>
  <si>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</si>
  <si>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</si>
  <si>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</si>
  <si>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</si>
  <si>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</si>
  <si>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</si>
  <si>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</si>
  <si>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</si>
  <si>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</si>
  <si>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</si>
  <si>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</si>
  <si>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</si>
  <si>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</si>
  <si>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</si>
  <si>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</si>
  <si>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</si>
  <si>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</si>
  <si>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</si>
  <si>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</si>
  <si>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</si>
  <si>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</si>
  <si>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</si>
  <si>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</si>
  <si>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</si>
  <si>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</si>
  <si>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</si>
  <si>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</si>
  <si>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</si>
  <si>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</si>
  <si>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</si>
  <si>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</si>
  <si>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</si>
  <si>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</si>
  <si>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</si>
  <si>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</si>
  <si>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</si>
  <si>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</si>
  <si>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</si>
  <si>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</si>
  <si>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</si>
  <si>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</si>
  <si>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</si>
  <si>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</si>
  <si>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</si>
  <si>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</si>
  <si>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</si>
  <si>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</si>
  <si>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</si>
  <si>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</si>
  <si>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</si>
  <si>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</si>
  <si>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</si>
  <si>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</si>
  <si>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</si>
  <si>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</si>
  <si>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</si>
  <si>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</si>
  <si>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</si>
  <si>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</si>
  <si>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</si>
  <si>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</si>
  <si>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</si>
  <si>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</si>
  <si>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</si>
  <si>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</si>
  <si>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</si>
  <si>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</si>
  <si>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</si>
  <si>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</si>
  <si>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</si>
  <si>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</si>
  <si>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</si>
  <si>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</si>
  <si>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</si>
  <si>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</si>
  <si>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</si>
  <si>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</si>
  <si>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</si>
  <si>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</si>
  <si>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</si>
  <si>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</si>
  <si>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</si>
  <si>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</si>
  <si>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</si>
  <si>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</si>
  <si>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</si>
  <si>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</si>
  <si>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</si>
  <si>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</si>
  <si>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</si>
  <si>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</si>
  <si>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</si>
  <si>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</si>
  <si>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</si>
  <si>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</si>
  <si>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</si>
  <si>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</si>
  <si>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</si>
  <si>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</si>
  <si>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</si>
  <si>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</si>
  <si>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</si>
  <si>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</si>
  <si>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</si>
  <si>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</si>
  <si>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</si>
  <si>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</si>
  <si>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</si>
  <si>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</si>
  <si>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</si>
  <si>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</si>
  <si>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</si>
  <si>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</si>
  <si>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</si>
  <si>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</si>
  <si>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</si>
  <si>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</si>
  <si>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</si>
  <si>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</si>
  <si>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</si>
  <si>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</si>
  <si>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</si>
  <si>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</si>
  <si>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</si>
  <si>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</si>
  <si>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</si>
  <si>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</si>
  <si>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</si>
  <si>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</si>
  <si>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</si>
  <si>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</si>
  <si>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</si>
  <si>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</si>
  <si>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</si>
  <si>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</si>
  <si>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</si>
  <si>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</si>
  <si>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</si>
  <si>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</si>
  <si>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</si>
  <si>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</si>
  <si>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</si>
  <si>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</si>
  <si>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</si>
  <si>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</si>
  <si>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</si>
  <si>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</si>
  <si>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</si>
  <si>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</si>
  <si>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</si>
  <si>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</si>
  <si>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</si>
  <si>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</si>
  <si>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</si>
  <si>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</si>
  <si>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</si>
  <si>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</si>
  <si>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</si>
  <si>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</si>
  <si>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</si>
  <si>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</si>
  <si>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</si>
  <si>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</si>
  <si>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</si>
  <si>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</si>
  <si>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</si>
  <si>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</si>
  <si>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</si>
  <si>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</si>
  <si>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</si>
  <si>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</si>
  <si>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</si>
  <si>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</si>
  <si>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</si>
  <si>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</si>
  <si>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</si>
  <si>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</si>
  <si>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</si>
  <si>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</si>
  <si>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</si>
  <si>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</si>
  <si>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</si>
  <si>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</si>
  <si>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</si>
  <si>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</si>
  <si>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</si>
  <si>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</si>
  <si>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</si>
  <si>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</si>
  <si>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</si>
  <si>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</si>
  <si>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</si>
  <si>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</si>
  <si>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</si>
  <si>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</si>
  <si>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</si>
  <si>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</si>
  <si>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</si>
  <si>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</si>
  <si>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</si>
  <si>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</si>
  <si>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</si>
  <si>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</si>
  <si>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</si>
  <si>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</si>
  <si>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</si>
  <si>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</si>
  <si>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</si>
  <si>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</si>
  <si>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</si>
  <si>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</si>
  <si>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</si>
  <si>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</si>
  <si>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</si>
  <si>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</si>
  <si>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</si>
  <si>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</si>
  <si>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</si>
  <si>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</si>
  <si>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</si>
  <si>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</si>
  <si>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</si>
  <si>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</si>
  <si>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</si>
  <si>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</si>
  <si>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</si>
  <si>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</si>
  <si>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</si>
  <si>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</si>
  <si>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</si>
  <si>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</si>
  <si>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</si>
  <si>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</si>
  <si>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</si>
  <si>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</si>
  <si>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</si>
  <si>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</si>
  <si>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</si>
  <si>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</si>
  <si>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</si>
  <si>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</si>
  <si>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</si>
  <si>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</si>
  <si>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</si>
  <si>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</si>
  <si>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</si>
  <si>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</si>
  <si>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</si>
  <si>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</si>
  <si>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</si>
  <si>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</si>
  <si>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</si>
  <si>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</si>
  <si>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</si>
  <si>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</si>
  <si>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</si>
  <si>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</si>
  <si>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</si>
  <si>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</si>
  <si>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</si>
  <si>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</si>
  <si>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</si>
  <si>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</si>
  <si>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</si>
  <si>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</si>
  <si>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</si>
  <si>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</si>
  <si>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</si>
  <si>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</si>
  <si>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</si>
  <si>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</si>
  <si>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</si>
  <si>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</si>
  <si>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</si>
  <si>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</si>
  <si>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</si>
  <si>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</si>
  <si>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</si>
  <si>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</si>
  <si>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</si>
  <si>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</si>
  <si>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</si>
  <si>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</si>
  <si>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</si>
  <si>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</si>
  <si>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</si>
  <si>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</si>
  <si>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</si>
  <si>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</si>
  <si>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</si>
  <si>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</si>
  <si>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</si>
  <si>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</si>
  <si>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</si>
  <si>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</si>
  <si>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</si>
  <si>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</si>
  <si>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</si>
  <si>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</si>
  <si>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</si>
  <si>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</si>
  <si>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</si>
  <si>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</si>
  <si>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</si>
  <si>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</si>
  <si>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</si>
  <si>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</si>
  <si>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</si>
  <si>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</si>
  <si>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</si>
  <si>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</si>
  <si>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</si>
  <si>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</si>
  <si>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</si>
  <si>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</si>
  <si>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</si>
  <si>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</si>
  <si>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</si>
  <si>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</si>
  <si>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</si>
  <si>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</si>
  <si>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</si>
  <si>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</si>
  <si>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</si>
  <si>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</si>
  <si>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</si>
  <si>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</si>
  <si>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</si>
  <si>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</si>
  <si>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</si>
  <si>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</si>
  <si>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</si>
  <si>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</si>
  <si>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Warren</t>
  </si>
  <si>
    <t>105 North E St</t>
  </si>
  <si>
    <t xml:space="preserve">Monmouth </t>
  </si>
  <si>
    <t>efletcher@mr238.org</t>
  </si>
  <si>
    <t>Mr. Edward Fletcher</t>
  </si>
  <si>
    <t>efletcher@238.org</t>
  </si>
  <si>
    <t>309-734-4712</t>
  </si>
  <si>
    <t>309-734-4755</t>
  </si>
  <si>
    <t>Cavanaugh, Davies, Blackman &amp; Cramblet</t>
  </si>
  <si>
    <t>Rod Davies</t>
  </si>
  <si>
    <t>1021 North Main St., PO Box 318</t>
  </si>
  <si>
    <t>Monmouth</t>
  </si>
  <si>
    <t>IL</t>
  </si>
  <si>
    <t>309-734-2330</t>
  </si>
  <si>
    <t>309-734-2349</t>
  </si>
  <si>
    <t>cdbccpas@monmouthcpa.com</t>
  </si>
  <si>
    <t>Mrs. Jodi Scott</t>
  </si>
  <si>
    <t>jscott@roe33.net</t>
  </si>
  <si>
    <t>309-734-6822</t>
  </si>
  <si>
    <t>309-734-2452</t>
  </si>
  <si>
    <t>2009 Fire Prevention &amp; Life Safety Bonds</t>
  </si>
  <si>
    <t>2013 Debt Certificates</t>
  </si>
  <si>
    <t>2013 Instrument Lease</t>
  </si>
  <si>
    <t>2015 Working Cash Bonds</t>
  </si>
  <si>
    <t>2015 Fire Prevention &amp; Life Safety Bonds</t>
  </si>
  <si>
    <t>Technology Lease</t>
  </si>
  <si>
    <t>Financing Lease</t>
  </si>
  <si>
    <t>Less Title IV - ROE 33 - 21st Century - Fee for Service</t>
  </si>
  <si>
    <t>Medicaid Admin Claim Paid to Galesburg CUSD #205</t>
  </si>
  <si>
    <r>
      <t>The accompanying Schedule of Expenditures of Federal Awards includes the federal grant activity of Monmouth-Roseville CUSD #238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</si>
  <si>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None</t>
  </si>
  <si>
    <t>US Department of Education - Pass through from Illinois State Board of Education</t>
  </si>
  <si>
    <t>Title VI - Rural Education</t>
  </si>
  <si>
    <t>2016-4107</t>
  </si>
  <si>
    <t>2017-4107</t>
  </si>
  <si>
    <t>2016-4300</t>
  </si>
  <si>
    <t>2017-4300</t>
  </si>
  <si>
    <t>Title III - Immigrant Educ Prog</t>
  </si>
  <si>
    <t>2016-4905</t>
  </si>
  <si>
    <t>2017-4905</t>
  </si>
  <si>
    <t>Title III - Lang Inst. Prog - Limited English</t>
  </si>
  <si>
    <t>2016-4909</t>
  </si>
  <si>
    <t>2017-4909</t>
  </si>
  <si>
    <t>2016-4932</t>
  </si>
  <si>
    <t>2017-4932</t>
  </si>
  <si>
    <t>Fed Sp Ed - IDEA Room &amp; Board</t>
  </si>
  <si>
    <t>2016-4625</t>
  </si>
  <si>
    <t>n/a</t>
  </si>
  <si>
    <t>2017-4625</t>
  </si>
  <si>
    <t>Total US Department of Education - Pass through from Illinois State Board of Education</t>
  </si>
  <si>
    <t>US Department of Agriculture - Pass through from Illinois State Board of Education</t>
  </si>
  <si>
    <t>Commodities (non cash) (M)</t>
  </si>
  <si>
    <t>33094-238026</t>
  </si>
  <si>
    <t>Department of Defense - Fresh Fruits &amp; Vegetables (non cash) (M)</t>
  </si>
  <si>
    <t>National Lunch (M)</t>
  </si>
  <si>
    <t>2016-4210</t>
  </si>
  <si>
    <t>2017-4210</t>
  </si>
  <si>
    <t>National School Breakfast Program (M)</t>
  </si>
  <si>
    <t>2016-4220</t>
  </si>
  <si>
    <t>2017-4220</t>
  </si>
  <si>
    <t>Total US Department of Agriculture - Pass through from Illinois State Board of Education</t>
  </si>
  <si>
    <t>US Department of Health &amp; Human Services - Pass through from Illinois Department of Healthcare &amp; Family Services - Paid to Galesburg CUSD #205</t>
  </si>
  <si>
    <t>Medicaid Admin Outreach (FY2016)</t>
  </si>
  <si>
    <t>37-6004859</t>
  </si>
  <si>
    <t>Medicaid Admin Outreach (FY2017)</t>
  </si>
  <si>
    <t>Total US Department of Health &amp; Human Services - Pass through from Illinois Department of Healthcare &amp; Family Services - Paid to Galesburg CUSD #205</t>
  </si>
  <si>
    <t>Total All Pages</t>
  </si>
  <si>
    <t>10.555, 10.553</t>
  </si>
  <si>
    <t>Child Nutrition Cluster</t>
  </si>
  <si>
    <t xml:space="preserve">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  </t>
  </si>
  <si>
    <t>A limited number of key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</si>
  <si>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a limited number of employees.</t>
  </si>
  <si>
    <t>Certain individuals have the ability to complete and record accounting functions which ideally would be segregated.  The accounting and control of the Activity and Imprest Funds are maintained by a single individual at most locations.</t>
  </si>
  <si>
    <t>Segregation of duties is normally difficult to accomplish within a small governmental entity.  This corrective action is not practical in the circumstances, because the cost of implementing internal control procedures should not exceed the benefit derived.</t>
  </si>
  <si>
    <t>It is not economically feasible for the district to hire extra bookkeeping personnel at this time.</t>
  </si>
  <si>
    <t>2016-001</t>
  </si>
  <si>
    <t>Limited Segregation of Duties</t>
  </si>
  <si>
    <t>Repeat Finding - Corrective Action is not Practical</t>
  </si>
  <si>
    <t>in the Circumstances</t>
  </si>
  <si>
    <t>Replacement Taxes were not Deposited</t>
  </si>
  <si>
    <t xml:space="preserve">into the IMRF Fund in a timely basis and in </t>
  </si>
  <si>
    <t>an Adequate Amount</t>
  </si>
  <si>
    <t xml:space="preserve">Replacement Taxes were Deposited into the </t>
  </si>
  <si>
    <t>IMRF Fund on a Timely Basis and in an Adequate</t>
  </si>
  <si>
    <t>Expenditures in the Debt Service Fund</t>
  </si>
  <si>
    <t>were Over Budget</t>
  </si>
  <si>
    <t>An Amount Transferred Between Funds was</t>
  </si>
  <si>
    <t>not Approved by the Board</t>
  </si>
  <si>
    <t>Inadequate Segregation of Duties</t>
  </si>
  <si>
    <t>It is not feasible for the District to hire additional personnel as the cost of implementing internal control procedures should not exceed the benefit derived.</t>
  </si>
  <si>
    <t>Unknown</t>
  </si>
  <si>
    <t>Mr. Edward Fletcher, Superintendent</t>
  </si>
  <si>
    <t xml:space="preserve">The superintendent will monitor the activity of District personnel and monthly financial </t>
  </si>
  <si>
    <t>statements for any unusual activity.</t>
  </si>
  <si>
    <t>Illinois Energy Corsortium</t>
  </si>
  <si>
    <t>Knox-Warren Spec Ed</t>
  </si>
  <si>
    <t>United CUSD #304 (Special Ed)</t>
  </si>
  <si>
    <t>Delabar CTE System</t>
  </si>
  <si>
    <r>
      <t>Of the federal expenditures presented in the schedule, Monmouth-Roseville CUSD #238</t>
    </r>
    <r>
      <rPr>
        <sz val="9"/>
        <rFont val="Arial"/>
        <family val="2"/>
      </rPr>
      <t xml:space="preserve"> provided federal awards to subrecipients as follows:</t>
    </r>
  </si>
  <si>
    <r>
      <t>The following amounts were expended in the form of non-cash assistance by Monmouth-Roseville CUSD #238 and should be</t>
    </r>
    <r>
      <rPr>
        <sz val="9"/>
        <rFont val="Arial"/>
        <family val="2"/>
      </rPr>
      <t xml:space="preserve"> included in the Schedule of Expenditures of Federal Awards:</t>
    </r>
  </si>
  <si>
    <t>For each fund, total fund expenditures disbursed may not legally exceed the District's budgeted amounts.</t>
  </si>
  <si>
    <t>The budget was amended before year end.  A review will be done to ensure that all funds are reviewed when amending and the necessary adjustments made to each fund.</t>
  </si>
  <si>
    <t>Illinois Compiled Statutes require all key administrative employees, including teachers holding an administrative certificate earning over $50,000, and board members to file an economic interest statement with the office of the County Clerk by May 1.</t>
  </si>
  <si>
    <t>Not all employees or board members filed economic interest statements by May 1st.</t>
  </si>
  <si>
    <t>A staff member should be appointed to make sure that the required economic interest statements are filed on a timely basis each year.</t>
  </si>
  <si>
    <t>The superintendent will appoint an office staff member to remind employees and board members that economic interest statements need to be filed by May 1st.</t>
  </si>
  <si>
    <t xml:space="preserve">Repeat Finding for the Debt Service Fund and </t>
  </si>
  <si>
    <t>2016-002</t>
  </si>
  <si>
    <t>2016-003</t>
  </si>
  <si>
    <t>2016-004</t>
  </si>
  <si>
    <t>The District will review monthly statements to determine whether it is operating within its approved budget.  If necessary, the District will amend the budget before year end.</t>
  </si>
  <si>
    <t xml:space="preserve"> Current Fiscal Year</t>
  </si>
  <si>
    <t>Mr. Fletcher, Superintendent</t>
  </si>
  <si>
    <t>The superintendent and board will review actual and budgeted amounts in the individual</t>
  </si>
  <si>
    <t>funds and amend the budget before year end if needed.</t>
  </si>
  <si>
    <t>Not all employees or board members filed the economic interest statement by May 1st.</t>
  </si>
  <si>
    <t>Current Fiscal Year</t>
  </si>
  <si>
    <t>The superintendent will appoint an office staff member to remind employees and board</t>
  </si>
  <si>
    <t>members that economic interest statements need to be filed by May 1st.</t>
  </si>
  <si>
    <t>A staff member will be appointed to ensure that the required economic interest statements are filed on a timely basis each year.</t>
  </si>
  <si>
    <t>For the year ended June 30, 2017, actual expenditures exceeded the budget in the Debt Service Fund and the IMRF/SS Fund.</t>
  </si>
  <si>
    <t>the IMRF/SS Fund was also Over Budget this Year</t>
  </si>
  <si>
    <t>Other Food Service - #1690, Line 74, Page 10</t>
  </si>
  <si>
    <t>$17,280 Food Reimbursement from Regional Adult Education Services Program</t>
  </si>
  <si>
    <t>Other District/School Activity Revenue - #1790, Line 81, Page 10</t>
  </si>
  <si>
    <t>Other Local Revenues - #1999, Line 107, Page 11</t>
  </si>
  <si>
    <t>$4,482 Expense Reimbursements</t>
  </si>
  <si>
    <t>Other Support Services - #2900, Line 73, Page 16</t>
  </si>
  <si>
    <t>$79,708 Technology Direction &amp; Support</t>
  </si>
  <si>
    <t>Operations and Maintenance Fund</t>
  </si>
  <si>
    <t>$615 Restitution</t>
  </si>
  <si>
    <t>$76,436 E-Rate Reimbursements</t>
  </si>
  <si>
    <t>$818 Bond Administrative Fees</t>
  </si>
  <si>
    <t>$1,300 Expense Reimbursements</t>
  </si>
  <si>
    <t>Other Support Services - #2900, Line 177, Page 18</t>
  </si>
  <si>
    <t>$306 Medicaid Services</t>
  </si>
  <si>
    <t>Schedule of Restricted Local Tax Levies and Selected Revenue Sources</t>
  </si>
  <si>
    <t>Other Disbursements - Line 22, Page 26</t>
  </si>
  <si>
    <t>$49,560 Special Education Tuition</t>
  </si>
  <si>
    <t>The Schedule of Long-Term Debt on Page 25 includes repayments on a music equipment lease which are posted as capital outlay</t>
  </si>
  <si>
    <t>in the year the payments are made out of the Education Fund.</t>
  </si>
  <si>
    <t>Supply Works</t>
  </si>
  <si>
    <t>Textbook Income - #1890, Line 92, Page 10</t>
  </si>
  <si>
    <t>$2,279 Miscellaneous Fees</t>
  </si>
  <si>
    <t>$20,715  Extra Curricular Fees</t>
  </si>
  <si>
    <t>Other - #5400, Line 165, Page 18</t>
  </si>
  <si>
    <t>Other Payments to In-State Govt. Units - #4190, Line 83, Page 16</t>
  </si>
  <si>
    <t>$17,636 Repay Title I FY 14</t>
  </si>
  <si>
    <t>$1,669 Repay Early Childhood Block Grant FY 16</t>
  </si>
  <si>
    <t>For the year ended June 30, 2017, the actual expenditures exceeded the budget in the Debt Service Fund and IMRF/SS Fund.</t>
  </si>
  <si>
    <t>IMRF/Social Security Fund</t>
  </si>
  <si>
    <t>Other Support Services - #2900, Line 272, Page 20</t>
  </si>
  <si>
    <t>$13,105 Technology Support Staff</t>
  </si>
  <si>
    <t>A review of the expenditures, as compared to the budget, should be done in the future on an ongoing basis.  If the District's needs change, the board should amend the budget by the same procedures used for its original adoption.</t>
  </si>
  <si>
    <t>No Unauthorized Interfund Transfers were Noted</t>
  </si>
  <si>
    <t>Unmodified</t>
  </si>
  <si>
    <t>Monmouth-Roseville CUSD 238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</si>
</sst>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0" xfId="3" applyFont="1" applyAlignment="1" applyProtection="1">
      <alignment horizontal="center" vertical="center"/>
    </xf>
    <xf numFmtId="164" fontId="4" fillId="0" borderId="0" xfId="0" applyNumberFormat="1" applyFont="1"/>
    <xf numFmtId="164" fontId="5"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133350</xdr:rowOff>
        </xdr:from>
        <xdr:to>
          <xdr:col>0</xdr:col>
          <xdr:colOff>914400</xdr:colOff>
          <xdr:row>5</xdr:row>
          <xdr:rowOff>0</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47625</xdr:rowOff>
        </xdr:from>
        <xdr:to>
          <xdr:col>0</xdr:col>
          <xdr:colOff>923925</xdr:colOff>
          <xdr:row>10</xdr:row>
          <xdr:rowOff>85725</xdr:rowOff>
        </xdr:to>
        <xdr:sp macro="" textlink="">
          <xdr:nvSpPr>
            <xdr:cNvPr id="89090" name="Object 2" hidden="1">
              <a:extLst>
                <a:ext uri="{63B3BB69-23CF-44E3-9099-C40C66FF867C}">
                  <a14:compatExt spid="_x0000_s890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0" t="s">
        <v>466</v>
      </c>
      <c r="J1" s="2181"/>
      <c r="K1" s="2181"/>
      <c r="L1" s="2181"/>
      <c r="M1" s="2181"/>
      <c r="N1" s="2181"/>
      <c r="O1" s="2181"/>
      <c r="P1" s="2181"/>
      <c r="Q1" s="2181"/>
      <c r="R1" s="2181"/>
      <c r="S1" s="2181"/>
    </row>
    <row r="2" spans="1:28" ht="12" customHeight="1" x14ac:dyDescent="0.2">
      <c r="A2" s="201" t="s">
        <v>1865</v>
      </c>
      <c r="D2" s="202"/>
      <c r="I2" s="2182" t="s">
        <v>1133</v>
      </c>
      <c r="J2" s="2181"/>
      <c r="K2" s="2181"/>
      <c r="L2" s="2181"/>
      <c r="M2" s="2181"/>
      <c r="N2" s="2181"/>
      <c r="O2" s="2181"/>
      <c r="P2" s="2181"/>
      <c r="Q2" s="2181"/>
      <c r="R2" s="2181"/>
      <c r="S2" s="2181"/>
    </row>
    <row r="3" spans="1:28" ht="12" customHeight="1" x14ac:dyDescent="0.2">
      <c r="A3" s="1816" t="s">
        <v>1947</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t="s">
        <v>2092</v>
      </c>
      <c r="C5" s="178" t="s">
        <v>1061</v>
      </c>
      <c r="D5" s="361"/>
      <c r="E5" s="361"/>
      <c r="H5" s="192"/>
      <c r="I5" s="2189" t="s">
        <v>769</v>
      </c>
      <c r="J5" s="2134"/>
      <c r="K5" s="2134"/>
      <c r="L5" s="2134"/>
      <c r="M5" s="2134"/>
      <c r="N5" s="2134"/>
      <c r="O5" s="2134"/>
      <c r="P5" s="2134"/>
      <c r="Q5" s="2134"/>
      <c r="R5" s="2134"/>
      <c r="S5" s="2134"/>
    </row>
    <row r="6" spans="1:28" ht="14.1" customHeight="1" x14ac:dyDescent="0.2">
      <c r="B6" s="441"/>
      <c r="C6" s="178" t="s">
        <v>1062</v>
      </c>
      <c r="D6" s="361"/>
      <c r="E6" s="361"/>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2"/>
      <c r="K11" s="180"/>
      <c r="O11" s="1702" t="s">
        <v>2092</v>
      </c>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0">
        <v>33094238026</v>
      </c>
      <c r="B13" s="2151"/>
      <c r="C13" s="2151"/>
      <c r="D13" s="2151"/>
      <c r="E13" s="2151"/>
      <c r="F13" s="2151"/>
      <c r="G13" s="2151"/>
      <c r="H13" s="2152"/>
      <c r="I13" s="184"/>
      <c r="J13" s="183"/>
      <c r="K13" s="181"/>
      <c r="L13" s="183"/>
      <c r="M13" s="183"/>
      <c r="N13" s="183"/>
      <c r="O13" s="183"/>
      <c r="P13" s="183"/>
      <c r="Q13" s="183"/>
      <c r="R13" s="183"/>
      <c r="S13" s="183"/>
      <c r="T13" s="2155" t="s">
        <v>2101</v>
      </c>
      <c r="U13" s="2156"/>
      <c r="V13" s="2156"/>
      <c r="W13" s="2156"/>
      <c r="X13" s="2156"/>
      <c r="Y13" s="2157"/>
      <c r="Z13" s="2157"/>
      <c r="AA13" s="215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8" t="s">
        <v>2093</v>
      </c>
      <c r="B15" s="2153"/>
      <c r="C15" s="2153"/>
      <c r="D15" s="2153"/>
      <c r="E15" s="2153"/>
      <c r="F15" s="2153"/>
      <c r="G15" s="2153"/>
      <c r="H15" s="2154"/>
      <c r="T15" s="2120" t="s">
        <v>2102</v>
      </c>
      <c r="U15" s="2121"/>
      <c r="V15" s="2121"/>
      <c r="W15" s="2121"/>
      <c r="X15" s="2121"/>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5" t="s">
        <v>2249</v>
      </c>
      <c r="B17" s="2178"/>
      <c r="C17" s="2178"/>
      <c r="D17" s="2178"/>
      <c r="E17" s="2178"/>
      <c r="F17" s="2178"/>
      <c r="G17" s="2178"/>
      <c r="H17" s="2179"/>
      <c r="T17" s="2165" t="s">
        <v>2103</v>
      </c>
      <c r="U17" s="2166"/>
      <c r="V17" s="2166"/>
      <c r="W17" s="2166"/>
      <c r="X17" s="2166"/>
      <c r="Y17" s="2166"/>
      <c r="Z17" s="2166"/>
      <c r="AA17" s="2167"/>
    </row>
    <row r="18" spans="1:27" ht="13.5" customHeight="1" x14ac:dyDescent="0.2">
      <c r="A18" s="362" t="s">
        <v>610</v>
      </c>
      <c r="B18" s="344"/>
      <c r="C18" s="340"/>
      <c r="D18" s="344"/>
      <c r="E18" s="344"/>
      <c r="F18" s="344"/>
      <c r="G18" s="344"/>
      <c r="H18" s="275"/>
      <c r="I18" s="2175" t="s">
        <v>765</v>
      </c>
      <c r="J18" s="2176"/>
      <c r="K18" s="2176"/>
      <c r="L18" s="2176"/>
      <c r="M18" s="2176"/>
      <c r="N18" s="2176"/>
      <c r="O18" s="2176"/>
      <c r="P18" s="2176"/>
      <c r="Q18" s="2176"/>
      <c r="R18" s="2176"/>
      <c r="S18" s="2177"/>
      <c r="T18" s="362" t="s">
        <v>807</v>
      </c>
      <c r="U18" s="270"/>
      <c r="V18" s="340"/>
      <c r="W18" s="269"/>
      <c r="X18" s="362" t="s">
        <v>303</v>
      </c>
      <c r="Y18" s="349"/>
      <c r="Z18" s="1914" t="s">
        <v>766</v>
      </c>
      <c r="AA18" s="200"/>
    </row>
    <row r="19" spans="1:27" ht="13.5" customHeight="1" x14ac:dyDescent="0.2">
      <c r="A19" s="2148" t="s">
        <v>2094</v>
      </c>
      <c r="B19" s="2149"/>
      <c r="C19" s="2149"/>
      <c r="D19" s="2149"/>
      <c r="E19" s="2149"/>
      <c r="F19" s="2149"/>
      <c r="G19" s="2149"/>
      <c r="H19" s="2147"/>
      <c r="I19" s="183"/>
      <c r="J19" s="376"/>
      <c r="K19" s="194"/>
      <c r="L19" s="192"/>
      <c r="M19" s="651" t="s">
        <v>355</v>
      </c>
      <c r="P19" s="180"/>
      <c r="Q19" s="180"/>
      <c r="R19" s="180"/>
      <c r="S19" s="184"/>
      <c r="T19" s="2148" t="s">
        <v>2104</v>
      </c>
      <c r="U19" s="2146"/>
      <c r="V19" s="2146"/>
      <c r="W19" s="2147"/>
      <c r="X19" s="2163" t="s">
        <v>2105</v>
      </c>
      <c r="Y19" s="2164"/>
      <c r="Z19" s="2161">
        <v>61462</v>
      </c>
      <c r="AA19" s="216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5" t="s">
        <v>2095</v>
      </c>
      <c r="B21" s="2146"/>
      <c r="C21" s="2146"/>
      <c r="D21" s="2146"/>
      <c r="E21" s="2146"/>
      <c r="F21" s="2146"/>
      <c r="G21" s="2146"/>
      <c r="H21" s="2147"/>
      <c r="I21" s="2171" t="s">
        <v>767</v>
      </c>
      <c r="J21" s="2134"/>
      <c r="K21" s="2134"/>
      <c r="L21" s="2134"/>
      <c r="M21" s="2134"/>
      <c r="N21" s="2134"/>
      <c r="O21" s="2134"/>
      <c r="P21" s="2134"/>
      <c r="Q21" s="2134"/>
      <c r="R21" s="2134"/>
      <c r="S21" s="2135"/>
      <c r="T21" s="2115" t="s">
        <v>2106</v>
      </c>
      <c r="U21" s="2116"/>
      <c r="V21" s="2116"/>
      <c r="W21" s="2116"/>
      <c r="X21" s="2129" t="s">
        <v>2107</v>
      </c>
      <c r="Y21" s="2127"/>
      <c r="Z21" s="2127"/>
      <c r="AA21" s="2128"/>
    </row>
    <row r="22" spans="1:27" ht="13.5" customHeight="1" x14ac:dyDescent="0.2">
      <c r="A22" s="364" t="s">
        <v>611</v>
      </c>
      <c r="B22" s="278"/>
      <c r="C22" s="278"/>
      <c r="D22" s="278"/>
      <c r="E22" s="278"/>
      <c r="F22" s="278"/>
      <c r="G22" s="278"/>
      <c r="H22" s="279"/>
      <c r="I22" s="2172" t="s">
        <v>1744</v>
      </c>
      <c r="J22" s="2173"/>
      <c r="K22" s="2173"/>
      <c r="L22" s="2173"/>
      <c r="M22" s="2173"/>
      <c r="N22" s="2173"/>
      <c r="O22" s="2173"/>
      <c r="P22" s="2173"/>
      <c r="Q22" s="2173"/>
      <c r="R22" s="2173"/>
      <c r="S22" s="2174"/>
      <c r="T22" s="362" t="s">
        <v>1899</v>
      </c>
      <c r="U22" s="270"/>
      <c r="V22" s="340"/>
      <c r="W22" s="270"/>
      <c r="X22" s="1915" t="s">
        <v>1573</v>
      </c>
      <c r="Z22" s="199"/>
      <c r="AA22" s="200"/>
    </row>
    <row r="23" spans="1:27" ht="13.5" customHeight="1" x14ac:dyDescent="0.2">
      <c r="A23" s="2168" t="s">
        <v>2096</v>
      </c>
      <c r="B23" s="2169"/>
      <c r="C23" s="2169"/>
      <c r="D23" s="2169"/>
      <c r="E23" s="2169"/>
      <c r="F23" s="2169"/>
      <c r="G23" s="2169"/>
      <c r="H23" s="2170"/>
      <c r="T23" s="2115">
        <v>60.008476000000002</v>
      </c>
      <c r="U23" s="2116"/>
      <c r="V23" s="2116"/>
      <c r="W23" s="2116"/>
      <c r="X23" s="2126">
        <v>43101</v>
      </c>
      <c r="Y23" s="2127"/>
      <c r="Z23" s="2127"/>
      <c r="AA23" s="212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5">
        <v>61462</v>
      </c>
      <c r="B25" s="2146"/>
      <c r="C25" s="2146"/>
      <c r="D25" s="2146"/>
      <c r="E25" s="2146"/>
      <c r="F25" s="2146"/>
      <c r="G25" s="2146"/>
      <c r="H25" s="2147"/>
      <c r="I25" s="652"/>
      <c r="J25" s="203"/>
      <c r="K25" s="203"/>
      <c r="L25" s="203"/>
      <c r="M25" s="203"/>
      <c r="N25" s="203"/>
      <c r="O25" s="203"/>
      <c r="P25" s="203"/>
      <c r="Q25" s="203"/>
      <c r="R25" s="203"/>
      <c r="S25" s="204"/>
      <c r="T25" s="2112" t="s">
        <v>2108</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1892</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2092</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2"/>
      <c r="B30" s="1082" t="s">
        <v>2092</v>
      </c>
      <c r="C30" s="665" t="s">
        <v>1360</v>
      </c>
      <c r="D30" s="181"/>
      <c r="E30" s="181"/>
      <c r="F30" s="1269"/>
      <c r="G30" s="653"/>
      <c r="H30" s="653"/>
      <c r="I30" s="273"/>
      <c r="J30" s="1702" t="s">
        <v>2092</v>
      </c>
      <c r="K30" s="181" t="s">
        <v>656</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2092</v>
      </c>
      <c r="K31" s="194" t="s">
        <v>1031</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2092</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9"/>
      <c r="Q35" s="2146"/>
      <c r="R35" s="214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5" t="s">
        <v>2097</v>
      </c>
      <c r="B38" s="2178"/>
      <c r="C38" s="2178"/>
      <c r="D38" s="2178"/>
      <c r="E38" s="2178"/>
      <c r="F38" s="2146"/>
      <c r="G38" s="2146"/>
      <c r="H38" s="2147"/>
      <c r="I38" s="2194"/>
      <c r="J38" s="2121"/>
      <c r="K38" s="2121"/>
      <c r="L38" s="2121"/>
      <c r="M38" s="2121"/>
      <c r="N38" s="2121"/>
      <c r="O38" s="2121"/>
      <c r="P38" s="2118"/>
      <c r="Q38" s="2118"/>
      <c r="R38" s="2118"/>
      <c r="S38" s="2119"/>
      <c r="T38" s="2120" t="s">
        <v>2109</v>
      </c>
      <c r="U38" s="2121"/>
      <c r="V38" s="2121"/>
      <c r="W38" s="2121"/>
      <c r="X38" s="2118"/>
      <c r="Y38" s="2118"/>
      <c r="Z38" s="2118"/>
      <c r="AA38" s="2119"/>
    </row>
    <row r="39" spans="1:27" ht="12" customHeight="1" x14ac:dyDescent="0.2">
      <c r="A39" s="2198" t="s">
        <v>611</v>
      </c>
      <c r="B39" s="2199"/>
      <c r="C39" s="340"/>
      <c r="D39" s="337"/>
      <c r="E39" s="337"/>
      <c r="F39" s="347"/>
      <c r="G39" s="337"/>
      <c r="H39" s="275"/>
      <c r="I39" s="2198" t="s">
        <v>611</v>
      </c>
      <c r="J39" s="2199"/>
      <c r="K39" s="2199"/>
      <c r="L39" s="2199"/>
      <c r="M39" s="2199"/>
      <c r="N39" s="334"/>
      <c r="O39" s="340"/>
      <c r="P39" s="340"/>
      <c r="Q39" s="346"/>
      <c r="R39" s="340"/>
      <c r="S39" s="275"/>
      <c r="T39" s="340" t="s">
        <v>611</v>
      </c>
      <c r="U39" s="270"/>
      <c r="V39" s="340"/>
      <c r="W39" s="269"/>
      <c r="X39" s="346"/>
      <c r="Y39" s="199"/>
      <c r="Z39" s="199"/>
      <c r="AA39" s="200"/>
    </row>
    <row r="40" spans="1:27" ht="13.5" customHeight="1" x14ac:dyDescent="0.2">
      <c r="A40" s="2201" t="s">
        <v>2098</v>
      </c>
      <c r="B40" s="2202"/>
      <c r="C40" s="2203"/>
      <c r="D40" s="2203"/>
      <c r="E40" s="2203"/>
      <c r="F40" s="2204"/>
      <c r="G40" s="2204"/>
      <c r="H40" s="2205"/>
      <c r="I40" s="2122"/>
      <c r="J40" s="2124"/>
      <c r="K40" s="2124"/>
      <c r="L40" s="2124"/>
      <c r="M40" s="2124"/>
      <c r="N40" s="2124"/>
      <c r="O40" s="2124"/>
      <c r="P40" s="2124"/>
      <c r="Q40" s="2124"/>
      <c r="R40" s="2124"/>
      <c r="S40" s="2125"/>
      <c r="T40" s="2122" t="s">
        <v>2110</v>
      </c>
      <c r="U40" s="2123"/>
      <c r="V40" s="2124"/>
      <c r="W40" s="2124"/>
      <c r="X40" s="2124"/>
      <c r="Y40" s="2124"/>
      <c r="Z40" s="2124"/>
      <c r="AA40" s="212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8" t="s">
        <v>2099</v>
      </c>
      <c r="B42" s="2146"/>
      <c r="C42" s="2147"/>
      <c r="D42" s="2163" t="s">
        <v>2100</v>
      </c>
      <c r="E42" s="2146"/>
      <c r="F42" s="2146"/>
      <c r="G42" s="2146"/>
      <c r="H42" s="2147"/>
      <c r="I42" s="2120"/>
      <c r="J42" s="2118"/>
      <c r="K42" s="2118"/>
      <c r="L42" s="2118"/>
      <c r="M42" s="2118"/>
      <c r="N42" s="2118"/>
      <c r="O42" s="2119"/>
      <c r="P42" s="2117"/>
      <c r="Q42" s="2118"/>
      <c r="R42" s="2118"/>
      <c r="S42" s="2119"/>
      <c r="T42" s="2120" t="s">
        <v>2111</v>
      </c>
      <c r="U42" s="2118"/>
      <c r="V42" s="2118"/>
      <c r="W42" s="2119"/>
      <c r="X42" s="2117" t="s">
        <v>2112</v>
      </c>
      <c r="Y42" s="2118"/>
      <c r="Z42" s="2118"/>
      <c r="AA42" s="211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8" sqref="A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2" t="s">
        <v>2091</v>
      </c>
      <c r="D15" s="2103" t="s">
        <v>722</v>
      </c>
      <c r="E15" s="2104"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1905</v>
      </c>
      <c r="C31" s="215" t="s">
        <v>1365</v>
      </c>
      <c r="D31" s="600"/>
      <c r="E31" s="602"/>
    </row>
    <row r="32" spans="1:5" x14ac:dyDescent="0.2">
      <c r="B32" s="600" t="s">
        <v>1272</v>
      </c>
      <c r="C32" s="215" t="s">
        <v>1365</v>
      </c>
      <c r="D32" s="601" t="s">
        <v>1906</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2090</v>
      </c>
      <c r="B37" s="1979"/>
      <c r="C37" s="603"/>
      <c r="D37" s="603"/>
      <c r="E37" s="604"/>
    </row>
    <row r="38" spans="1:5" x14ac:dyDescent="0.2">
      <c r="A38" s="215" t="s">
        <v>2089</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1957</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8" sqref="A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5"/>
      <c r="C4" s="2216" t="s">
        <v>486</v>
      </c>
      <c r="D4" s="2217"/>
      <c r="E4" s="2217"/>
      <c r="F4" s="2217"/>
      <c r="G4" s="2217"/>
      <c r="H4" s="221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07" t="s">
        <v>2092</v>
      </c>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4"/>
      <c r="C23" s="612"/>
      <c r="D23" s="1985"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4"/>
      <c r="C26" s="612"/>
      <c r="D26" s="1985"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8"/>
      <c r="C32" s="612"/>
      <c r="D32" s="9" t="s">
        <v>1978</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1961</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8" t="s">
        <v>2092</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1793</v>
      </c>
      <c r="E53" s="26"/>
      <c r="F53" s="1553"/>
      <c r="G53" s="1725" t="s">
        <v>1792</v>
      </c>
      <c r="H53" s="1954"/>
      <c r="I53" s="9" t="s">
        <v>1842</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1579</v>
      </c>
      <c r="B70" s="2214"/>
      <c r="C70" s="2214"/>
      <c r="D70" s="2214"/>
      <c r="E70" s="2215"/>
      <c r="F70" s="2215"/>
      <c r="G70" s="2215"/>
      <c r="H70" s="2215"/>
      <c r="I70" s="221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1953</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0" t="s">
        <v>1575</v>
      </c>
      <c r="B83" s="2230"/>
      <c r="C83" s="2230"/>
      <c r="D83" s="2231"/>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1975</v>
      </c>
      <c r="C92" s="619"/>
      <c r="E92" s="1270"/>
      <c r="F92" s="1562"/>
      <c r="H92" s="331"/>
    </row>
    <row r="93" spans="1:10" s="32" customFormat="1" ht="16.5" customHeight="1" x14ac:dyDescent="0.2">
      <c r="A93" s="29"/>
      <c r="B93" s="1986" t="s">
        <v>1976</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t="s">
        <v>2101</v>
      </c>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1588</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8" sqref="A1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309</v>
      </c>
      <c r="G7" s="92"/>
      <c r="H7" s="92"/>
      <c r="I7" s="92"/>
      <c r="J7" s="217">
        <v>129661509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2.2499999999999999E-2</v>
      </c>
      <c r="E10" s="99" t="s">
        <v>1164</v>
      </c>
      <c r="F10" s="468">
        <v>7.0000000000000001E-3</v>
      </c>
      <c r="G10" s="99" t="s">
        <v>1164</v>
      </c>
      <c r="H10" s="468">
        <v>2E-3</v>
      </c>
      <c r="I10" s="99" t="s">
        <v>1165</v>
      </c>
      <c r="J10" s="469">
        <f>ROUND(D10+F10+H10,5)</f>
        <v>3.15E-2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14487707</v>
      </c>
      <c r="E16" s="99"/>
      <c r="F16" s="81">
        <f>SUM('Acct Summary 7-8'!C17,'Acct Summary 7-8'!D17,'Acct Summary 7-8'!F17)</f>
        <v>13612167</v>
      </c>
      <c r="G16" s="99"/>
      <c r="H16" s="81">
        <f>SUM(D16-F16)</f>
        <v>875540</v>
      </c>
      <c r="I16" s="92"/>
      <c r="J16" s="81">
        <f>SUM('Acct Summary 7-8'!C81,'Acct Summary 7-8'!D81,'Acct Summary 7-8'!F81,'Acct Summary 7-8'!I81)</f>
        <v>6886319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17893288.242000002</v>
      </c>
      <c r="I31" s="330"/>
      <c r="J31" s="92"/>
      <c r="K31" s="92"/>
      <c r="L31" s="92"/>
      <c r="M31" s="92"/>
    </row>
    <row r="32" spans="1:13" ht="13.35" customHeight="1" x14ac:dyDescent="0.2">
      <c r="B32" s="2106" t="s">
        <v>2092</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5768536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8" sqref="A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1954</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Monmouth-Roseville CUSD 238</v>
      </c>
      <c r="E7" s="135"/>
      <c r="G7" s="136"/>
      <c r="H7" s="137"/>
      <c r="I7" s="137"/>
      <c r="J7" s="137"/>
      <c r="K7" s="137"/>
      <c r="L7"/>
      <c r="M7"/>
      <c r="N7"/>
      <c r="O7"/>
      <c r="P7"/>
    </row>
    <row r="8" spans="1:18" ht="12.75" x14ac:dyDescent="0.2">
      <c r="A8"/>
      <c r="B8"/>
      <c r="C8" s="133" t="s">
        <v>1316</v>
      </c>
      <c r="D8" s="138">
        <f>COVER!A13</f>
        <v>33094238026</v>
      </c>
      <c r="E8" s="139"/>
      <c r="G8"/>
      <c r="H8"/>
      <c r="I8"/>
      <c r="J8"/>
      <c r="K8"/>
      <c r="L8"/>
      <c r="M8"/>
      <c r="N8"/>
      <c r="O8"/>
      <c r="P8"/>
    </row>
    <row r="9" spans="1:18" ht="12.75" x14ac:dyDescent="0.2">
      <c r="A9"/>
      <c r="B9"/>
      <c r="C9" s="133" t="s">
        <v>809</v>
      </c>
      <c r="D9" s="332" t="str">
        <f>COVER!A15</f>
        <v>Warren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6886319</v>
      </c>
      <c r="I12" s="1151"/>
      <c r="J12" s="1151"/>
      <c r="K12" s="1152">
        <f>TRUNC((H12/H13*100000),5)/100000</f>
        <v>0.47708765539999998</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14434075</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-53632</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13612167</v>
      </c>
      <c r="I17" s="1151"/>
      <c r="J17" s="1157"/>
      <c r="K17" s="1152">
        <f>TRUNC((H17/H18*100000),5)/100000</f>
        <v>0.94305779890000008</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14434075</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-53632</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6861319</v>
      </c>
      <c r="I24" s="676"/>
      <c r="J24" s="676"/>
      <c r="K24" s="1161">
        <f>TRUNC(((H24/H25*100000)/100000),2)</f>
        <v>181.46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37811.574999999997</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3471686.9034799999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5768536</v>
      </c>
      <c r="I32" s="1159"/>
      <c r="J32" s="1159"/>
      <c r="K32" s="1161">
        <f>TRUNC(100-((((H32/H33*100))*100)/100),2)</f>
        <v>67.760000000000005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17893288.242000002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activeCell="A18" sqref="A18"/>
      <selection pane="bottomLeft" activeCell="A18" sqref="A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3353405</v>
      </c>
      <c r="D4" s="408">
        <v>807842</v>
      </c>
      <c r="E4" s="408">
        <v>21847</v>
      </c>
      <c r="F4" s="408">
        <v>710034</v>
      </c>
      <c r="G4" s="408">
        <v>741353</v>
      </c>
      <c r="H4" s="408">
        <v>500165</v>
      </c>
      <c r="I4" s="408">
        <v>1990038</v>
      </c>
      <c r="J4" s="432">
        <v>337861</v>
      </c>
      <c r="K4" s="408">
        <v>2658238</v>
      </c>
      <c r="L4" s="408">
        <v>1545741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25000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3353405</v>
      </c>
      <c r="D13" s="681">
        <f t="shared" ref="D13:L13" si="0">SUM(D4:D12)</f>
        <v>807842</v>
      </c>
      <c r="E13" s="681">
        <f t="shared" si="0"/>
        <v>21847</v>
      </c>
      <c r="F13" s="681">
        <f t="shared" si="0"/>
        <v>710034</v>
      </c>
      <c r="G13" s="681">
        <f t="shared" si="0"/>
        <v>741353</v>
      </c>
      <c r="H13" s="681">
        <f t="shared" si="0"/>
        <v>500165</v>
      </c>
      <c r="I13" s="681">
        <f t="shared" si="0"/>
        <v>2015038</v>
      </c>
      <c r="J13" s="681">
        <f t="shared" si="0"/>
        <v>337861</v>
      </c>
      <c r="K13" s="681">
        <f t="shared" si="0"/>
        <v>2658238</v>
      </c>
      <c r="L13" s="681">
        <f t="shared" si="0"/>
        <v>1545741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441492</v>
      </c>
      <c r="N16" s="711"/>
    </row>
    <row r="17" spans="1:14" s="696" customFormat="1" ht="12.75" customHeight="1" x14ac:dyDescent="0.2">
      <c r="A17" s="710" t="s">
        <v>1692</v>
      </c>
      <c r="B17" s="538">
        <v>230</v>
      </c>
      <c r="C17" s="503"/>
      <c r="D17" s="503"/>
      <c r="E17" s="503"/>
      <c r="F17" s="503"/>
      <c r="G17" s="503"/>
      <c r="H17" s="503"/>
      <c r="I17" s="503"/>
      <c r="J17" s="503"/>
      <c r="K17" s="503"/>
      <c r="L17" s="503"/>
      <c r="M17" s="432">
        <v>7567245</v>
      </c>
      <c r="N17" s="711"/>
    </row>
    <row r="18" spans="1:14" s="696" customFormat="1" ht="12.75" customHeight="1" x14ac:dyDescent="0.2">
      <c r="A18" s="710" t="s">
        <v>1693</v>
      </c>
      <c r="B18" s="538">
        <v>240</v>
      </c>
      <c r="C18" s="503"/>
      <c r="D18" s="503"/>
      <c r="E18" s="503"/>
      <c r="F18" s="503"/>
      <c r="G18" s="503"/>
      <c r="H18" s="503"/>
      <c r="I18" s="503"/>
      <c r="J18" s="503"/>
      <c r="K18" s="503"/>
      <c r="L18" s="503"/>
      <c r="M18" s="432">
        <v>9608557</v>
      </c>
      <c r="N18" s="711"/>
    </row>
    <row r="19" spans="1:14" s="696" customFormat="1" ht="12.75" customHeight="1" x14ac:dyDescent="0.2">
      <c r="A19" s="710" t="s">
        <v>1694</v>
      </c>
      <c r="B19" s="538">
        <v>250</v>
      </c>
      <c r="C19" s="503"/>
      <c r="D19" s="503"/>
      <c r="E19" s="503"/>
      <c r="F19" s="503"/>
      <c r="G19" s="503"/>
      <c r="H19" s="503"/>
      <c r="I19" s="503"/>
      <c r="J19" s="503"/>
      <c r="K19" s="503"/>
      <c r="L19" s="503"/>
      <c r="M19" s="432">
        <v>2357555</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5768536</v>
      </c>
    </row>
    <row r="23" spans="1:14" ht="13.5" customHeight="1" thickBot="1" x14ac:dyDescent="0.25">
      <c r="A23" s="460" t="s">
        <v>729</v>
      </c>
      <c r="B23" s="716"/>
      <c r="C23" s="429"/>
      <c r="D23" s="429"/>
      <c r="E23" s="429"/>
      <c r="F23" s="429"/>
      <c r="G23" s="429"/>
      <c r="H23" s="429"/>
      <c r="I23" s="429"/>
      <c r="J23" s="429"/>
      <c r="K23" s="429"/>
      <c r="L23" s="429"/>
      <c r="M23" s="685">
        <f>SUM(M15:M22)</f>
        <v>19974849</v>
      </c>
      <c r="N23" s="685">
        <f>SUM(N21:N22)</f>
        <v>5768536</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v>25000</v>
      </c>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160478</v>
      </c>
      <c r="M33" s="429"/>
      <c r="N33" s="478"/>
    </row>
    <row r="34" spans="1:14" ht="13.5" customHeight="1" thickBot="1" x14ac:dyDescent="0.25">
      <c r="A34" s="1066" t="s">
        <v>740</v>
      </c>
      <c r="B34" s="717"/>
      <c r="C34" s="1089">
        <f>SUM(C25:C33)</f>
        <v>0</v>
      </c>
      <c r="D34" s="1089">
        <f t="shared" ref="D34:K34" si="1">SUM(D25:D33)</f>
        <v>0</v>
      </c>
      <c r="E34" s="1089">
        <f t="shared" si="1"/>
        <v>25000</v>
      </c>
      <c r="F34" s="1089">
        <f t="shared" si="1"/>
        <v>0</v>
      </c>
      <c r="G34" s="1089">
        <f t="shared" si="1"/>
        <v>0</v>
      </c>
      <c r="H34" s="1089">
        <f t="shared" si="1"/>
        <v>0</v>
      </c>
      <c r="I34" s="1089">
        <f t="shared" si="1"/>
        <v>0</v>
      </c>
      <c r="J34" s="1089">
        <f t="shared" si="1"/>
        <v>0</v>
      </c>
      <c r="K34" s="1089">
        <f t="shared" si="1"/>
        <v>0</v>
      </c>
      <c r="L34" s="1049">
        <f>SUM(L33)</f>
        <v>160478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5768536</v>
      </c>
    </row>
    <row r="37" spans="1:14" ht="13.5" thickBot="1" x14ac:dyDescent="0.25">
      <c r="A37" s="460" t="s">
        <v>739</v>
      </c>
      <c r="B37" s="716"/>
      <c r="C37" s="503"/>
      <c r="D37" s="503"/>
      <c r="E37" s="503"/>
      <c r="F37" s="503"/>
      <c r="G37" s="503"/>
      <c r="H37" s="503"/>
      <c r="I37" s="503"/>
      <c r="J37" s="503"/>
      <c r="K37" s="503"/>
      <c r="L37" s="510"/>
      <c r="M37" s="429"/>
      <c r="N37" s="685">
        <f>SUM(N36:N36)</f>
        <v>5768536</v>
      </c>
    </row>
    <row r="38" spans="1:14" customFormat="1" ht="13.5" customHeight="1" thickTop="1" x14ac:dyDescent="0.2">
      <c r="A38" s="620" t="s">
        <v>485</v>
      </c>
      <c r="B38" s="538">
        <v>714</v>
      </c>
      <c r="C38" s="719"/>
      <c r="D38" s="719"/>
      <c r="E38" s="719"/>
      <c r="F38" s="719"/>
      <c r="G38" s="719">
        <v>265654</v>
      </c>
      <c r="H38" s="719"/>
      <c r="I38" s="719"/>
      <c r="J38" s="718"/>
      <c r="K38" s="719"/>
      <c r="L38" s="1090">
        <v>1385263</v>
      </c>
      <c r="M38" s="686"/>
      <c r="N38" s="686"/>
    </row>
    <row r="39" spans="1:14" customFormat="1" ht="13.5" customHeight="1" x14ac:dyDescent="0.2">
      <c r="A39" s="620" t="s">
        <v>398</v>
      </c>
      <c r="B39" s="538">
        <v>730</v>
      </c>
      <c r="C39" s="719">
        <v>3353405</v>
      </c>
      <c r="D39" s="719">
        <v>807842</v>
      </c>
      <c r="E39" s="719">
        <v>-3153</v>
      </c>
      <c r="F39" s="719">
        <v>710034</v>
      </c>
      <c r="G39" s="719">
        <v>475699</v>
      </c>
      <c r="H39" s="719">
        <v>500165</v>
      </c>
      <c r="I39" s="719">
        <v>2015038</v>
      </c>
      <c r="J39" s="718">
        <v>337861</v>
      </c>
      <c r="K39" s="719">
        <v>2658238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19974849</v>
      </c>
      <c r="N40" s="686"/>
    </row>
    <row r="41" spans="1:14" ht="13.5" customHeight="1" thickBot="1" x14ac:dyDescent="0.25">
      <c r="A41" s="460" t="s">
        <v>741</v>
      </c>
      <c r="B41" s="451"/>
      <c r="C41" s="481">
        <f>(SUM(C34,C37,C38,C39))</f>
        <v>3353405</v>
      </c>
      <c r="D41" s="481">
        <f t="shared" ref="D41:L41" si="2">SUM(D34,D37,D38:D39)</f>
        <v>807842</v>
      </c>
      <c r="E41" s="481">
        <f t="shared" si="2"/>
        <v>21847</v>
      </c>
      <c r="F41" s="481">
        <f t="shared" si="2"/>
        <v>710034</v>
      </c>
      <c r="G41" s="481">
        <f t="shared" si="2"/>
        <v>741353</v>
      </c>
      <c r="H41" s="481">
        <f t="shared" si="2"/>
        <v>500165</v>
      </c>
      <c r="I41" s="481">
        <f t="shared" si="2"/>
        <v>2015038</v>
      </c>
      <c r="J41" s="481">
        <f t="shared" si="2"/>
        <v>337861</v>
      </c>
      <c r="K41" s="481">
        <f t="shared" si="2"/>
        <v>2658238</v>
      </c>
      <c r="L41" s="481">
        <f t="shared" si="2"/>
        <v>1545741</v>
      </c>
      <c r="M41" s="481">
        <f>SUM(M40)</f>
        <v>19974849</v>
      </c>
      <c r="N41" s="481">
        <f>SUM(N37)</f>
        <v>5768536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activeCell="A18" sqref="A18"/>
      <selection pane="bottomLeft" activeCell="A18" sqref="A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1879</v>
      </c>
      <c r="B4" s="291">
        <v>1000</v>
      </c>
      <c r="C4" s="687">
        <f>'Revenues 9-14'!C109</f>
        <v>3178800</v>
      </c>
      <c r="D4" s="687">
        <f>'Revenues 9-14'!D109</f>
        <v>1047909</v>
      </c>
      <c r="E4" s="687">
        <f>'Revenues 9-14'!E109</f>
        <v>895998</v>
      </c>
      <c r="F4" s="687">
        <f>'Revenues 9-14'!F109</f>
        <v>559117</v>
      </c>
      <c r="G4" s="687">
        <f>'Revenues 9-14'!G109</f>
        <v>784779</v>
      </c>
      <c r="H4" s="687">
        <f>'Revenues 9-14'!H109</f>
        <v>581539</v>
      </c>
      <c r="I4" s="687">
        <f>'Revenues 9-14'!I109</f>
        <v>69121</v>
      </c>
      <c r="J4" s="687">
        <f>'Revenues 9-14'!J109</f>
        <v>593880</v>
      </c>
      <c r="K4" s="687">
        <f>'Revenues 9-14'!K109</f>
        <v>73873</v>
      </c>
      <c r="L4" s="38"/>
    </row>
    <row r="5" spans="1:13" ht="22.5" x14ac:dyDescent="0.2">
      <c r="A5" s="725" t="s">
        <v>1880</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2">
        <v>3000</v>
      </c>
      <c r="C6" s="688">
        <f>'Revenues 9-14'!C173</f>
        <v>7491603</v>
      </c>
      <c r="D6" s="688">
        <f>'Revenues 9-14'!D173</f>
        <v>0</v>
      </c>
      <c r="E6" s="688">
        <f>'Revenues 9-14'!E173</f>
        <v>0</v>
      </c>
      <c r="F6" s="688">
        <f>'Revenues 9-14'!F173</f>
        <v>624442</v>
      </c>
      <c r="G6" s="688">
        <f>'Revenues 9-14'!G173</f>
        <v>38277</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1507421</v>
      </c>
      <c r="D7" s="688">
        <f>'Revenues 9-14'!D274</f>
        <v>0</v>
      </c>
      <c r="E7" s="688">
        <f>'Revenues 9-14'!E274</f>
        <v>0</v>
      </c>
      <c r="F7" s="688">
        <f>'Revenues 9-14'!F274</f>
        <v>9294</v>
      </c>
      <c r="G7" s="688">
        <f>'Revenues 9-14'!G274</f>
        <v>2240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12177824</v>
      </c>
      <c r="D8" s="481">
        <f t="shared" ref="D8:K8" si="0">SUM(D4:D7)</f>
        <v>1047909</v>
      </c>
      <c r="E8" s="481">
        <f t="shared" si="0"/>
        <v>895998</v>
      </c>
      <c r="F8" s="481">
        <f t="shared" si="0"/>
        <v>1192853</v>
      </c>
      <c r="G8" s="481">
        <f t="shared" si="0"/>
        <v>825296</v>
      </c>
      <c r="H8" s="481">
        <f t="shared" si="0"/>
        <v>581539</v>
      </c>
      <c r="I8" s="481">
        <f t="shared" si="0"/>
        <v>69121</v>
      </c>
      <c r="J8" s="481">
        <f t="shared" si="0"/>
        <v>593880</v>
      </c>
      <c r="K8" s="481">
        <f t="shared" si="0"/>
        <v>73873</v>
      </c>
      <c r="L8" s="38"/>
    </row>
    <row r="9" spans="1:13" ht="15" thickTop="1" x14ac:dyDescent="0.2">
      <c r="A9" s="1009" t="s">
        <v>343</v>
      </c>
      <c r="B9" s="452">
        <v>3998</v>
      </c>
      <c r="C9" s="414">
        <v>5002655</v>
      </c>
      <c r="D9" s="485"/>
      <c r="E9" s="414"/>
      <c r="F9" s="414"/>
      <c r="G9" s="692"/>
      <c r="H9" s="414"/>
      <c r="I9" s="490" t="s">
        <v>1365</v>
      </c>
      <c r="J9" s="431"/>
      <c r="K9" s="414"/>
      <c r="L9" s="38"/>
    </row>
    <row r="10" spans="1:13" s="47" customFormat="1" ht="13.5" thickBot="1" x14ac:dyDescent="0.25">
      <c r="A10" s="460" t="s">
        <v>1369</v>
      </c>
      <c r="B10" s="453"/>
      <c r="C10" s="481">
        <f>SUM(C8:C9)</f>
        <v>17180479</v>
      </c>
      <c r="D10" s="481">
        <f t="shared" ref="D10:K10" si="1">SUM(D8:D9)</f>
        <v>1047909</v>
      </c>
      <c r="E10" s="481">
        <f t="shared" si="1"/>
        <v>895998</v>
      </c>
      <c r="F10" s="481">
        <f t="shared" si="1"/>
        <v>1192853</v>
      </c>
      <c r="G10" s="481">
        <f t="shared" si="1"/>
        <v>825296</v>
      </c>
      <c r="H10" s="481">
        <f t="shared" si="1"/>
        <v>581539</v>
      </c>
      <c r="I10" s="481">
        <f t="shared" si="1"/>
        <v>69121</v>
      </c>
      <c r="J10" s="481">
        <f t="shared" si="1"/>
        <v>593880</v>
      </c>
      <c r="K10" s="481">
        <f t="shared" si="1"/>
        <v>73873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7685607</v>
      </c>
      <c r="D12" s="494" t="s">
        <v>1365</v>
      </c>
      <c r="E12" s="429" t="s">
        <v>1365</v>
      </c>
      <c r="F12" s="429" t="s">
        <v>1365</v>
      </c>
      <c r="G12" s="687">
        <f>'Expenditures 15-22'!K223</f>
        <v>184535</v>
      </c>
      <c r="H12" s="427"/>
      <c r="I12" s="429" t="s">
        <v>1365</v>
      </c>
      <c r="J12" s="429" t="s">
        <v>1365</v>
      </c>
      <c r="K12" s="427" t="s">
        <v>1365</v>
      </c>
      <c r="L12" s="38"/>
    </row>
    <row r="13" spans="1:13" x14ac:dyDescent="0.2">
      <c r="A13" s="726" t="s">
        <v>525</v>
      </c>
      <c r="B13" s="292">
        <v>2000</v>
      </c>
      <c r="C13" s="688">
        <f>'Expenditures 15-22'!K74</f>
        <v>3100727</v>
      </c>
      <c r="D13" s="688">
        <f>'Expenditures 15-22'!K129</f>
        <v>795487</v>
      </c>
      <c r="E13" s="478" t="s">
        <v>1365</v>
      </c>
      <c r="F13" s="688">
        <f>'Expenditures 15-22'!K178</f>
        <v>835075</v>
      </c>
      <c r="G13" s="688">
        <f>'Expenditures 15-22'!K273</f>
        <v>311417</v>
      </c>
      <c r="H13" s="688">
        <f>'Expenditures 15-22'!K296</f>
        <v>702316</v>
      </c>
      <c r="I13" s="429" t="s">
        <v>1365</v>
      </c>
      <c r="J13" s="741">
        <f>'Expenditures 15-22'!K323</f>
        <v>571103</v>
      </c>
      <c r="K13" s="693">
        <f>'Expenditures 15-22'!K341</f>
        <v>1391516</v>
      </c>
      <c r="L13" s="38"/>
    </row>
    <row r="14" spans="1:13" x14ac:dyDescent="0.2">
      <c r="A14" s="726" t="s">
        <v>517</v>
      </c>
      <c r="B14" s="292">
        <v>3000</v>
      </c>
      <c r="C14" s="688">
        <f>'Expenditures 15-22'!K75</f>
        <v>39460</v>
      </c>
      <c r="D14" s="688">
        <f>'Expenditures 15-22'!K130</f>
        <v>0</v>
      </c>
      <c r="E14" s="494" t="s">
        <v>1365</v>
      </c>
      <c r="F14" s="688">
        <f>'Expenditures 15-22'!K179</f>
        <v>0</v>
      </c>
      <c r="G14" s="688">
        <f>'Expenditures 15-22'!K274</f>
        <v>426</v>
      </c>
      <c r="H14" s="486"/>
      <c r="I14" s="429" t="s">
        <v>1365</v>
      </c>
      <c r="J14" s="429" t="s">
        <v>1365</v>
      </c>
      <c r="K14" s="486" t="s">
        <v>1365</v>
      </c>
      <c r="L14" s="38"/>
    </row>
    <row r="15" spans="1:13" x14ac:dyDescent="0.2">
      <c r="A15" s="726" t="s">
        <v>113</v>
      </c>
      <c r="B15" s="292">
        <v>4000</v>
      </c>
      <c r="C15" s="688">
        <f>'Expenditures 15-22'!K102</f>
        <v>1059029</v>
      </c>
      <c r="D15" s="688">
        <f>'Expenditures 15-22'!K138</f>
        <v>0</v>
      </c>
      <c r="E15" s="688">
        <f>'Expenditures 15-22'!K154</f>
        <v>0</v>
      </c>
      <c r="F15" s="688">
        <f>'Expenditures 15-22'!K190</f>
        <v>96216</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566</v>
      </c>
      <c r="D16" s="688">
        <f>'Expenditures 15-22'!K148</f>
        <v>0</v>
      </c>
      <c r="E16" s="688">
        <f>'Expenditures 15-22'!K166</f>
        <v>953890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11885389</v>
      </c>
      <c r="D17" s="481">
        <f t="shared" si="2"/>
        <v>795487</v>
      </c>
      <c r="E17" s="481">
        <f t="shared" si="2"/>
        <v>953890</v>
      </c>
      <c r="F17" s="481">
        <f t="shared" si="2"/>
        <v>931291</v>
      </c>
      <c r="G17" s="481">
        <f t="shared" si="2"/>
        <v>496378</v>
      </c>
      <c r="H17" s="481">
        <f t="shared" si="2"/>
        <v>702316</v>
      </c>
      <c r="I17" s="429"/>
      <c r="J17" s="481">
        <f>SUM(J12:J16)</f>
        <v>571103</v>
      </c>
      <c r="K17" s="481">
        <f>SUM(K12:K16)</f>
        <v>1391516</v>
      </c>
      <c r="L17" s="38"/>
    </row>
    <row r="18" spans="1:12" ht="15" customHeight="1" thickTop="1" x14ac:dyDescent="0.2">
      <c r="A18" s="1010" t="s">
        <v>1298</v>
      </c>
      <c r="B18" s="257">
        <v>4180</v>
      </c>
      <c r="C18" s="687">
        <f t="shared" ref="C18:H18" si="3">C9</f>
        <v>5002655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16888044</v>
      </c>
      <c r="D19" s="481">
        <f t="shared" si="4"/>
        <v>795487</v>
      </c>
      <c r="E19" s="481">
        <f t="shared" si="4"/>
        <v>953890</v>
      </c>
      <c r="F19" s="481">
        <f t="shared" si="4"/>
        <v>931291</v>
      </c>
      <c r="G19" s="481">
        <f t="shared" si="4"/>
        <v>496378</v>
      </c>
      <c r="H19" s="481">
        <f t="shared" si="4"/>
        <v>702316</v>
      </c>
      <c r="I19" s="429"/>
      <c r="J19" s="481">
        <f>SUM(J17:J18)</f>
        <v>571103</v>
      </c>
      <c r="K19" s="481">
        <f>SUM(K17:K18)</f>
        <v>1391516</v>
      </c>
      <c r="L19" s="38"/>
    </row>
    <row r="20" spans="1:12" ht="27" thickTop="1" thickBot="1" x14ac:dyDescent="0.25">
      <c r="A20" s="454" t="s">
        <v>1299</v>
      </c>
      <c r="B20" s="455"/>
      <c r="C20" s="1008">
        <f>C8-C17</f>
        <v>292435</v>
      </c>
      <c r="D20" s="1008">
        <f t="shared" ref="D20:K20" si="5">D8-D17</f>
        <v>252422</v>
      </c>
      <c r="E20" s="1008">
        <f t="shared" si="5"/>
        <v>-57892</v>
      </c>
      <c r="F20" s="1008">
        <f t="shared" si="5"/>
        <v>261562</v>
      </c>
      <c r="G20" s="1008">
        <f t="shared" si="5"/>
        <v>328918</v>
      </c>
      <c r="H20" s="1008">
        <f t="shared" si="5"/>
        <v>-120777</v>
      </c>
      <c r="I20" s="1008">
        <f t="shared" si="5"/>
        <v>69121</v>
      </c>
      <c r="J20" s="1008">
        <f t="shared" si="5"/>
        <v>22777</v>
      </c>
      <c r="K20" s="1008">
        <f t="shared" si="5"/>
        <v>-1317643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43000</v>
      </c>
      <c r="F37" s="477"/>
      <c r="G37" s="477"/>
      <c r="H37" s="477"/>
      <c r="I37" s="503"/>
      <c r="J37" s="477"/>
      <c r="K37" s="477"/>
      <c r="L37" s="500"/>
    </row>
    <row r="38" spans="1:12" s="696" customFormat="1" x14ac:dyDescent="0.2">
      <c r="A38" s="1012" t="s">
        <v>510</v>
      </c>
      <c r="B38" s="699">
        <v>7500</v>
      </c>
      <c r="C38" s="503"/>
      <c r="D38" s="503"/>
      <c r="E38" s="741">
        <f>SUM(C58:D61,H58:H61)</f>
        <v>10632</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53632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43000</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v>10632</v>
      </c>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53632</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-53632</v>
      </c>
      <c r="D77" s="440">
        <f t="shared" si="8"/>
        <v>0</v>
      </c>
      <c r="E77" s="440">
        <f t="shared" si="8"/>
        <v>53632</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238803</v>
      </c>
      <c r="D78" s="439">
        <f t="shared" si="9"/>
        <v>252422</v>
      </c>
      <c r="E78" s="439">
        <f t="shared" si="9"/>
        <v>-4260</v>
      </c>
      <c r="F78" s="439">
        <f t="shared" si="9"/>
        <v>261562</v>
      </c>
      <c r="G78" s="439">
        <f t="shared" si="9"/>
        <v>328918</v>
      </c>
      <c r="H78" s="439">
        <f t="shared" si="9"/>
        <v>-120777</v>
      </c>
      <c r="I78" s="439">
        <f t="shared" si="9"/>
        <v>69121</v>
      </c>
      <c r="J78" s="439">
        <f t="shared" si="9"/>
        <v>22777</v>
      </c>
      <c r="K78" s="439">
        <f t="shared" si="9"/>
        <v>-1317643</v>
      </c>
      <c r="L78" s="501"/>
    </row>
    <row r="79" spans="1:12" ht="13.5" thickTop="1" x14ac:dyDescent="0.2">
      <c r="A79" s="812" t="s">
        <v>1949</v>
      </c>
      <c r="B79" s="456"/>
      <c r="C79" s="431">
        <v>3114602</v>
      </c>
      <c r="D79" s="695">
        <v>555420</v>
      </c>
      <c r="E79" s="695">
        <v>1107</v>
      </c>
      <c r="F79" s="695">
        <v>448472</v>
      </c>
      <c r="G79" s="695">
        <v>412435</v>
      </c>
      <c r="H79" s="695">
        <v>620942</v>
      </c>
      <c r="I79" s="695">
        <v>1945917</v>
      </c>
      <c r="J79" s="695">
        <v>315084</v>
      </c>
      <c r="K79" s="695">
        <v>3975881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3353405</v>
      </c>
      <c r="D81" s="481">
        <f>SUM(D78:D80)</f>
        <v>807842</v>
      </c>
      <c r="E81" s="481">
        <f t="shared" ref="E81:K81" si="10">SUM(E78:E80)</f>
        <v>-3153</v>
      </c>
      <c r="F81" s="481">
        <f t="shared" si="10"/>
        <v>710034</v>
      </c>
      <c r="G81" s="481">
        <f t="shared" si="10"/>
        <v>741353</v>
      </c>
      <c r="H81" s="481">
        <f t="shared" si="10"/>
        <v>500165</v>
      </c>
      <c r="I81" s="481">
        <f t="shared" si="10"/>
        <v>2015038</v>
      </c>
      <c r="J81" s="481">
        <f t="shared" si="10"/>
        <v>337861</v>
      </c>
      <c r="K81" s="481">
        <f t="shared" si="10"/>
        <v>2658238</v>
      </c>
      <c r="L81" s="38"/>
    </row>
    <row r="82" spans="1:12" ht="0.75" customHeight="1" thickTop="1" thickBot="1" x14ac:dyDescent="0.25">
      <c r="A82" s="624" t="s">
        <v>399</v>
      </c>
      <c r="B82" s="622"/>
      <c r="C82" s="1126">
        <f>(C81-C79)</f>
        <v>238803</v>
      </c>
      <c r="D82" s="1126">
        <f t="shared" ref="D82:K82" si="11">(D81-D79)</f>
        <v>252422</v>
      </c>
      <c r="E82" s="1126">
        <f t="shared" si="11"/>
        <v>-4260</v>
      </c>
      <c r="F82" s="1126">
        <f t="shared" si="11"/>
        <v>261562</v>
      </c>
      <c r="G82" s="1126">
        <f t="shared" si="11"/>
        <v>328918</v>
      </c>
      <c r="H82" s="1126">
        <f t="shared" si="11"/>
        <v>-120777</v>
      </c>
      <c r="I82" s="1126">
        <f t="shared" si="11"/>
        <v>69121</v>
      </c>
      <c r="J82" s="1126">
        <f t="shared" si="11"/>
        <v>22777</v>
      </c>
      <c r="K82" s="1126">
        <f t="shared" si="11"/>
        <v>-1317643</v>
      </c>
    </row>
    <row r="83" spans="1:12" ht="14.25" hidden="1" thickTop="1" thickBot="1" x14ac:dyDescent="0.25">
      <c r="A83" s="721" t="s">
        <v>400</v>
      </c>
      <c r="B83" s="623"/>
      <c r="C83" s="1127">
        <f>C82/C81</f>
        <v>7.1212096361757682E-2</v>
      </c>
      <c r="D83" s="1127">
        <f t="shared" ref="D83:K83" si="12">D82/D81</f>
        <v>0.31246456609089401</v>
      </c>
      <c r="E83" s="1127">
        <f t="shared" si="12"/>
        <v>1.3510941960038059</v>
      </c>
      <c r="F83" s="1127">
        <f t="shared" si="12"/>
        <v>0.36837954238811099</v>
      </c>
      <c r="G83" s="1127">
        <f t="shared" si="12"/>
        <v>0.44367258242699498</v>
      </c>
      <c r="H83" s="1127">
        <f t="shared" si="12"/>
        <v>-0.24147431347655274</v>
      </c>
      <c r="I83" s="1127">
        <f t="shared" si="12"/>
        <v>3.4302578909181862E-2</v>
      </c>
      <c r="J83" s="1127">
        <f t="shared" si="12"/>
        <v>6.7415298007168625E-2</v>
      </c>
      <c r="K83" s="1127">
        <f t="shared" si="12"/>
        <v>-0.49568285458262201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259" activePane="bottomLeft" state="frozen"/>
      <selection activeCell="A18" sqref="A18"/>
      <selection pane="bottomLeft" activeCell="A18" sqref="A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1868</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2787731</v>
      </c>
      <c r="D5" s="414">
        <v>867294</v>
      </c>
      <c r="E5" s="408">
        <v>895419</v>
      </c>
      <c r="F5" s="798">
        <v>247798</v>
      </c>
      <c r="G5" s="408">
        <v>318417</v>
      </c>
      <c r="H5" s="408"/>
      <c r="I5" s="408">
        <v>61950</v>
      </c>
      <c r="J5" s="432">
        <v>592362</v>
      </c>
      <c r="K5" s="408">
        <v>62044</v>
      </c>
    </row>
    <row r="6" spans="1:12" ht="14.25" x14ac:dyDescent="0.2">
      <c r="A6" s="903" t="s">
        <v>474</v>
      </c>
      <c r="B6" s="39">
        <v>1130</v>
      </c>
      <c r="C6" s="408">
        <v>61855</v>
      </c>
      <c r="D6" s="408"/>
      <c r="E6" s="477"/>
      <c r="F6" s="477"/>
      <c r="G6" s="429"/>
      <c r="H6" s="429"/>
      <c r="I6" s="429"/>
      <c r="J6" s="429"/>
      <c r="K6" s="429"/>
    </row>
    <row r="7" spans="1:12" x14ac:dyDescent="0.2">
      <c r="A7" s="903" t="s">
        <v>116</v>
      </c>
      <c r="B7" s="258">
        <v>1140</v>
      </c>
      <c r="C7" s="408">
        <v>49560</v>
      </c>
      <c r="D7" s="408"/>
      <c r="E7" s="429"/>
      <c r="F7" s="432"/>
      <c r="G7" s="432"/>
      <c r="H7" s="432"/>
      <c r="I7" s="429"/>
      <c r="J7" s="429"/>
      <c r="K7" s="429"/>
    </row>
    <row r="8" spans="1:12" x14ac:dyDescent="0.2">
      <c r="A8" s="903" t="s">
        <v>475</v>
      </c>
      <c r="B8" s="39">
        <v>1150</v>
      </c>
      <c r="C8" s="477"/>
      <c r="D8" s="477"/>
      <c r="E8" s="503"/>
      <c r="F8" s="503"/>
      <c r="G8" s="414">
        <v>443315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2899146</v>
      </c>
      <c r="D12" s="480">
        <f t="shared" si="0"/>
        <v>867294</v>
      </c>
      <c r="E12" s="480">
        <f t="shared" si="0"/>
        <v>895419</v>
      </c>
      <c r="F12" s="480">
        <f t="shared" si="0"/>
        <v>247798</v>
      </c>
      <c r="G12" s="480">
        <f t="shared" si="0"/>
        <v>761732</v>
      </c>
      <c r="H12" s="480">
        <f t="shared" si="0"/>
        <v>0</v>
      </c>
      <c r="I12" s="480">
        <f t="shared" si="0"/>
        <v>61950</v>
      </c>
      <c r="J12" s="480">
        <f t="shared" si="0"/>
        <v>592362</v>
      </c>
      <c r="K12" s="481">
        <f t="shared" si="0"/>
        <v>62044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1379</v>
      </c>
      <c r="D14" s="408"/>
      <c r="E14" s="408"/>
      <c r="F14" s="408"/>
      <c r="G14" s="408"/>
      <c r="H14" s="408"/>
      <c r="I14" s="408"/>
      <c r="J14" s="432"/>
      <c r="K14" s="408"/>
    </row>
    <row r="15" spans="1:12" ht="12.75" customHeight="1" x14ac:dyDescent="0.2">
      <c r="A15" s="903" t="s">
        <v>98</v>
      </c>
      <c r="B15" s="39">
        <v>1220</v>
      </c>
      <c r="C15" s="479">
        <v>21393</v>
      </c>
      <c r="D15" s="408"/>
      <c r="E15" s="408"/>
      <c r="F15" s="408"/>
      <c r="G15" s="408"/>
      <c r="H15" s="408"/>
      <c r="I15" s="408"/>
      <c r="J15" s="432"/>
      <c r="K15" s="408"/>
    </row>
    <row r="16" spans="1:12" ht="15" customHeight="1" x14ac:dyDescent="0.2">
      <c r="A16" s="903" t="s">
        <v>477</v>
      </c>
      <c r="B16" s="258">
        <v>1230</v>
      </c>
      <c r="C16" s="479"/>
      <c r="D16" s="408">
        <v>50000</v>
      </c>
      <c r="E16" s="408"/>
      <c r="F16" s="408">
        <v>300729</v>
      </c>
      <c r="G16" s="408">
        <v>20000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22772</v>
      </c>
      <c r="D18" s="483">
        <f t="shared" ref="D18:K18" si="1">SUM(D14:D17)</f>
        <v>50000</v>
      </c>
      <c r="E18" s="483">
        <f t="shared" si="1"/>
        <v>0</v>
      </c>
      <c r="F18" s="483">
        <f t="shared" si="1"/>
        <v>300729</v>
      </c>
      <c r="G18" s="483">
        <f t="shared" si="1"/>
        <v>20000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315</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315</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13599</v>
      </c>
      <c r="D65" s="408">
        <v>2981</v>
      </c>
      <c r="E65" s="408">
        <v>579</v>
      </c>
      <c r="F65" s="432">
        <v>495</v>
      </c>
      <c r="G65" s="408">
        <v>2750</v>
      </c>
      <c r="H65" s="408">
        <v>1880</v>
      </c>
      <c r="I65" s="408">
        <v>7171</v>
      </c>
      <c r="J65" s="432">
        <v>1518</v>
      </c>
      <c r="K65" s="408">
        <v>11829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13599</v>
      </c>
      <c r="D67" s="481">
        <f t="shared" ref="D67:K67" si="2">SUM(D65:D66)</f>
        <v>2981</v>
      </c>
      <c r="E67" s="481">
        <f t="shared" si="2"/>
        <v>579</v>
      </c>
      <c r="F67" s="481">
        <f t="shared" si="2"/>
        <v>495</v>
      </c>
      <c r="G67" s="481">
        <f t="shared" si="2"/>
        <v>2750</v>
      </c>
      <c r="H67" s="481">
        <f t="shared" si="2"/>
        <v>1880</v>
      </c>
      <c r="I67" s="481">
        <f t="shared" si="2"/>
        <v>7171</v>
      </c>
      <c r="J67" s="481">
        <f t="shared" si="2"/>
        <v>1518</v>
      </c>
      <c r="K67" s="481">
        <f t="shared" si="2"/>
        <v>11829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3816</v>
      </c>
      <c r="D69" s="429"/>
      <c r="E69" s="429"/>
      <c r="F69" s="429"/>
      <c r="G69" s="429"/>
      <c r="H69" s="429"/>
      <c r="I69" s="429"/>
      <c r="J69" s="429"/>
      <c r="K69" s="429"/>
    </row>
    <row r="70" spans="1:11" ht="12.75" customHeight="1" x14ac:dyDescent="0.2">
      <c r="A70" s="903" t="s">
        <v>1156</v>
      </c>
      <c r="B70" s="39">
        <v>1612</v>
      </c>
      <c r="C70" s="479">
        <v>325</v>
      </c>
      <c r="D70" s="429"/>
      <c r="E70" s="429"/>
      <c r="F70" s="429"/>
      <c r="G70" s="429"/>
      <c r="H70" s="429"/>
      <c r="I70" s="429"/>
      <c r="J70" s="429"/>
      <c r="K70" s="429"/>
    </row>
    <row r="71" spans="1:11" ht="12.75" customHeight="1" x14ac:dyDescent="0.2">
      <c r="A71" s="903" t="s">
        <v>310</v>
      </c>
      <c r="B71" s="39">
        <v>1613</v>
      </c>
      <c r="C71" s="479">
        <v>6972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1427</v>
      </c>
      <c r="D73" s="429"/>
      <c r="E73" s="429"/>
      <c r="F73" s="429"/>
      <c r="G73" s="429"/>
      <c r="H73" s="429"/>
      <c r="I73" s="429"/>
      <c r="J73" s="429"/>
      <c r="K73" s="429"/>
    </row>
    <row r="74" spans="1:11" ht="12.75" customHeight="1" x14ac:dyDescent="0.2">
      <c r="A74" s="903" t="s">
        <v>26</v>
      </c>
      <c r="B74" s="39">
        <v>1690</v>
      </c>
      <c r="C74" s="479">
        <v>17280</v>
      </c>
      <c r="D74" s="429"/>
      <c r="E74" s="429"/>
      <c r="F74" s="429"/>
      <c r="G74" s="429"/>
      <c r="H74" s="429"/>
      <c r="I74" s="429"/>
      <c r="J74" s="429"/>
      <c r="K74" s="429"/>
    </row>
    <row r="75" spans="1:11" ht="12.75" customHeight="1" thickBot="1" x14ac:dyDescent="0.25">
      <c r="A75" s="460" t="s">
        <v>628</v>
      </c>
      <c r="B75" s="453"/>
      <c r="C75" s="481">
        <f>SUM(C69:C74)</f>
        <v>29820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29459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182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20175</v>
      </c>
      <c r="D81" s="408"/>
      <c r="E81" s="429"/>
      <c r="F81" s="429"/>
      <c r="G81" s="429"/>
      <c r="H81" s="429"/>
      <c r="I81" s="429"/>
      <c r="J81" s="429"/>
      <c r="K81" s="429"/>
    </row>
    <row r="82" spans="1:11" ht="12.75" customHeight="1" thickBot="1" x14ac:dyDescent="0.25">
      <c r="A82" s="460" t="s">
        <v>275</v>
      </c>
      <c r="B82" s="453"/>
      <c r="C82" s="480">
        <f>SUM(C77:C81)</f>
        <v>49816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58655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v>2279</v>
      </c>
      <c r="D92" s="429"/>
      <c r="E92" s="429"/>
      <c r="F92" s="429"/>
      <c r="G92" s="429"/>
      <c r="H92" s="429"/>
      <c r="I92" s="429"/>
      <c r="J92" s="429"/>
      <c r="K92" s="429"/>
    </row>
    <row r="93" spans="1:11" ht="12.75" customHeight="1" thickBot="1" x14ac:dyDescent="0.25">
      <c r="A93" s="460" t="s">
        <v>277</v>
      </c>
      <c r="B93" s="453"/>
      <c r="C93" s="481">
        <f>SUM(C84:C92)</f>
        <v>60934</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56000</v>
      </c>
      <c r="D95" s="479">
        <v>33000</v>
      </c>
      <c r="E95" s="427"/>
      <c r="F95" s="427"/>
      <c r="G95" s="427"/>
      <c r="H95" s="427"/>
      <c r="I95" s="427"/>
      <c r="J95" s="427"/>
      <c r="K95" s="427"/>
    </row>
    <row r="96" spans="1:11" ht="12.75" customHeight="1" x14ac:dyDescent="0.2">
      <c r="A96" s="903" t="s">
        <v>450</v>
      </c>
      <c r="B96" s="39">
        <v>1920</v>
      </c>
      <c r="C96" s="479">
        <v>1940</v>
      </c>
      <c r="D96" s="479">
        <v>17583</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19407</v>
      </c>
      <c r="D99" s="408"/>
      <c r="E99" s="408"/>
      <c r="F99" s="408">
        <v>8480</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3216</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579659</v>
      </c>
      <c r="I103" s="429"/>
      <c r="J103" s="690"/>
      <c r="K103" s="690"/>
    </row>
    <row r="104" spans="1:12" ht="12.75" customHeight="1" x14ac:dyDescent="0.2">
      <c r="A104" s="903" t="s">
        <v>973</v>
      </c>
      <c r="B104" s="39">
        <v>1991</v>
      </c>
      <c r="C104" s="487">
        <v>17668</v>
      </c>
      <c r="D104" s="408"/>
      <c r="E104" s="414"/>
      <c r="F104" s="432"/>
      <c r="G104" s="432">
        <v>297</v>
      </c>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4482</v>
      </c>
      <c r="D107" s="408">
        <v>77051</v>
      </c>
      <c r="E107" s="408"/>
      <c r="F107" s="408">
        <v>1300</v>
      </c>
      <c r="G107" s="408"/>
      <c r="H107" s="408"/>
      <c r="I107" s="408"/>
      <c r="J107" s="432"/>
      <c r="K107" s="408"/>
    </row>
    <row r="108" spans="1:12" ht="12.75" customHeight="1" thickBot="1" x14ac:dyDescent="0.25">
      <c r="A108" s="460" t="s">
        <v>566</v>
      </c>
      <c r="B108" s="730"/>
      <c r="C108" s="480">
        <f>SUM(C95:C107)</f>
        <v>102713</v>
      </c>
      <c r="D108" s="480">
        <f t="shared" ref="D108:K108" si="3">SUM(D95:D107)</f>
        <v>127634</v>
      </c>
      <c r="E108" s="480">
        <f t="shared" si="3"/>
        <v>0</v>
      </c>
      <c r="F108" s="480">
        <f t="shared" si="3"/>
        <v>9780</v>
      </c>
      <c r="G108" s="480">
        <f t="shared" si="3"/>
        <v>297</v>
      </c>
      <c r="H108" s="480">
        <f t="shared" si="3"/>
        <v>579659</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3178800</v>
      </c>
      <c r="D109" s="489">
        <f t="shared" si="4"/>
        <v>1047909</v>
      </c>
      <c r="E109" s="489">
        <f t="shared" si="4"/>
        <v>895998</v>
      </c>
      <c r="F109" s="489">
        <f t="shared" si="4"/>
        <v>559117</v>
      </c>
      <c r="G109" s="489">
        <f t="shared" si="4"/>
        <v>784779</v>
      </c>
      <c r="H109" s="489">
        <f t="shared" si="4"/>
        <v>581539</v>
      </c>
      <c r="I109" s="489">
        <f t="shared" si="4"/>
        <v>69121</v>
      </c>
      <c r="J109" s="489">
        <f t="shared" si="4"/>
        <v>593880</v>
      </c>
      <c r="K109" s="439">
        <f t="shared" si="4"/>
        <v>73873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1859</v>
      </c>
      <c r="B116" s="1815"/>
      <c r="C116" s="491"/>
      <c r="D116" s="427"/>
      <c r="E116" s="488"/>
      <c r="F116" s="427"/>
      <c r="G116" s="427"/>
      <c r="H116" s="488"/>
      <c r="I116" s="429"/>
      <c r="J116" s="427"/>
      <c r="K116" s="427"/>
    </row>
    <row r="117" spans="1:11" ht="12.75" customHeight="1" x14ac:dyDescent="0.2">
      <c r="A117" s="473" t="s">
        <v>1698</v>
      </c>
      <c r="B117" s="260">
        <v>3001</v>
      </c>
      <c r="C117" s="485">
        <v>6925873</v>
      </c>
      <c r="D117" s="414"/>
      <c r="E117" s="408"/>
      <c r="F117" s="414">
        <v>268500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6925873</v>
      </c>
      <c r="D121" s="480">
        <f t="shared" si="5"/>
        <v>0</v>
      </c>
      <c r="E121" s="480">
        <f t="shared" si="5"/>
        <v>0</v>
      </c>
      <c r="F121" s="480">
        <f t="shared" si="5"/>
        <v>268500</v>
      </c>
      <c r="G121" s="480">
        <f t="shared" si="5"/>
        <v>0</v>
      </c>
      <c r="H121" s="480">
        <f t="shared" si="5"/>
        <v>0</v>
      </c>
      <c r="I121" s="429"/>
      <c r="J121" s="480">
        <f>SUM(J117:J120)</f>
        <v>0</v>
      </c>
      <c r="K121" s="481">
        <f>SUM(K117:K120)</f>
        <v>0</v>
      </c>
    </row>
    <row r="122" spans="1:11" ht="18" customHeight="1" thickTop="1" x14ac:dyDescent="0.2">
      <c r="A122" s="727" t="s">
        <v>1858</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42845</v>
      </c>
      <c r="D124" s="488"/>
      <c r="E124" s="429"/>
      <c r="F124" s="798"/>
      <c r="G124" s="429"/>
      <c r="H124" s="429"/>
      <c r="I124" s="429"/>
      <c r="J124" s="429"/>
      <c r="K124" s="429"/>
    </row>
    <row r="125" spans="1:11" ht="12.75" customHeight="1" x14ac:dyDescent="0.2">
      <c r="A125" s="903" t="s">
        <v>1769</v>
      </c>
      <c r="B125" s="260">
        <v>3105</v>
      </c>
      <c r="C125" s="408">
        <v>173508</v>
      </c>
      <c r="D125" s="488"/>
      <c r="E125" s="429"/>
      <c r="F125" s="408"/>
      <c r="G125" s="429"/>
      <c r="H125" s="429"/>
      <c r="I125" s="429"/>
      <c r="J125" s="429"/>
      <c r="K125" s="429"/>
    </row>
    <row r="126" spans="1:11" ht="12.75" customHeight="1" x14ac:dyDescent="0.2">
      <c r="A126" s="903" t="s">
        <v>1013</v>
      </c>
      <c r="B126" s="260">
        <v>3110</v>
      </c>
      <c r="C126" s="479">
        <v>48964</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265317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59870</v>
      </c>
      <c r="D142" s="429"/>
      <c r="E142" s="488"/>
      <c r="F142" s="429"/>
      <c r="G142" s="408">
        <v>6061</v>
      </c>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59870</v>
      </c>
      <c r="D144" s="429"/>
      <c r="E144" s="490"/>
      <c r="F144" s="429"/>
      <c r="G144" s="1987">
        <f>SUM(G142:G143)</f>
        <v>6061</v>
      </c>
      <c r="H144" s="429"/>
      <c r="I144" s="429"/>
      <c r="J144" s="429"/>
      <c r="K144" s="429"/>
    </row>
    <row r="145" spans="1:11" s="10" customFormat="1" ht="12.75" customHeight="1" thickTop="1" x14ac:dyDescent="0.2">
      <c r="A145" s="1990" t="s">
        <v>1223</v>
      </c>
      <c r="B145" s="1991">
        <v>3360</v>
      </c>
      <c r="C145" s="1807">
        <v>4186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22055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208492</v>
      </c>
      <c r="G151" s="432"/>
      <c r="H151" s="429"/>
      <c r="I151" s="429"/>
      <c r="J151" s="429"/>
      <c r="K151" s="429"/>
    </row>
    <row r="152" spans="1:11" ht="12.75" customHeight="1" x14ac:dyDescent="0.2">
      <c r="A152" s="903" t="s">
        <v>1224</v>
      </c>
      <c r="B152" s="260">
        <v>3510</v>
      </c>
      <c r="C152" s="479"/>
      <c r="D152" s="408"/>
      <c r="E152" s="488"/>
      <c r="F152" s="408">
        <v>55964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264456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214302</v>
      </c>
      <c r="D158" s="422"/>
      <c r="E158" s="488"/>
      <c r="F158" s="420">
        <v>91486</v>
      </c>
      <c r="G158" s="420">
        <v>32216</v>
      </c>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565730</v>
      </c>
      <c r="D172" s="914">
        <f t="shared" si="6"/>
        <v>0</v>
      </c>
      <c r="E172" s="914">
        <f t="shared" si="6"/>
        <v>0</v>
      </c>
      <c r="F172" s="914">
        <f t="shared" si="6"/>
        <v>355942</v>
      </c>
      <c r="G172" s="914">
        <f t="shared" si="6"/>
        <v>38277</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7491603</v>
      </c>
      <c r="D173" s="489">
        <f>SUM(D121,D172)</f>
        <v>0</v>
      </c>
      <c r="E173" s="489">
        <f>SUM(E121,E172)</f>
        <v>0</v>
      </c>
      <c r="F173" s="489">
        <f t="shared" ref="F173:K173" si="7">SUM(F121,F172)</f>
        <v>624442</v>
      </c>
      <c r="G173" s="489">
        <f t="shared" si="7"/>
        <v>38277</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1860</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1861</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1862</v>
      </c>
      <c r="B185" s="2274"/>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v>2608</v>
      </c>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2608</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530102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162570</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692672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490716</v>
      </c>
      <c r="D203" s="408"/>
      <c r="E203" s="429"/>
      <c r="F203" s="408"/>
      <c r="G203" s="408">
        <v>2240</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490716</v>
      </c>
      <c r="D211" s="480">
        <f>SUM(D203:D210)</f>
        <v>0</v>
      </c>
      <c r="E211" s="429"/>
      <c r="F211" s="480">
        <f>SUM(F203:F210)</f>
        <v>0</v>
      </c>
      <c r="G211" s="480">
        <f>SUM(G203:G210)</f>
        <v>2240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v>5246</v>
      </c>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5246</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1221</v>
      </c>
      <c r="B221" s="39">
        <v>4625</v>
      </c>
      <c r="C221" s="479">
        <v>186529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186529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v>7972</v>
      </c>
      <c r="D263" s="429"/>
      <c r="E263" s="429"/>
      <c r="F263" s="422"/>
      <c r="G263" s="419"/>
      <c r="H263" s="429"/>
      <c r="I263" s="429"/>
      <c r="J263" s="429"/>
      <c r="K263" s="429"/>
    </row>
    <row r="264" spans="1:11" ht="12.75" customHeight="1" thickTop="1" thickBot="1" x14ac:dyDescent="0.25">
      <c r="A264" s="903" t="s">
        <v>1784</v>
      </c>
      <c r="B264" s="39">
        <v>4909</v>
      </c>
      <c r="C264" s="420">
        <v>26894</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100030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v>4048</v>
      </c>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1507421</v>
      </c>
      <c r="D273" s="489">
        <f t="shared" si="10"/>
        <v>0</v>
      </c>
      <c r="E273" s="489">
        <f t="shared" si="10"/>
        <v>0</v>
      </c>
      <c r="F273" s="489">
        <f t="shared" si="10"/>
        <v>9294</v>
      </c>
      <c r="G273" s="489">
        <f t="shared" si="10"/>
        <v>2240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1507421</v>
      </c>
      <c r="D274" s="489">
        <f>SUM(D178,D184,D273)</f>
        <v>0</v>
      </c>
      <c r="E274" s="489">
        <f>SUM(E178,E273)</f>
        <v>0</v>
      </c>
      <c r="F274" s="489">
        <f t="shared" ref="F274:K274" si="11">SUM(F178,F184,F273)</f>
        <v>9294</v>
      </c>
      <c r="G274" s="489">
        <f t="shared" si="11"/>
        <v>2240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12177824</v>
      </c>
      <c r="D275" s="489">
        <f t="shared" si="12"/>
        <v>1047909</v>
      </c>
      <c r="E275" s="489">
        <f t="shared" si="12"/>
        <v>895998</v>
      </c>
      <c r="F275" s="489">
        <f t="shared" si="12"/>
        <v>1192853</v>
      </c>
      <c r="G275" s="489">
        <f t="shared" si="12"/>
        <v>825296</v>
      </c>
      <c r="H275" s="489">
        <f t="shared" si="12"/>
        <v>581539</v>
      </c>
      <c r="I275" s="489">
        <f t="shared" si="12"/>
        <v>69121</v>
      </c>
      <c r="J275" s="489">
        <f t="shared" si="12"/>
        <v>593880</v>
      </c>
      <c r="K275" s="439">
        <f t="shared" si="12"/>
        <v>73873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 &amp;CThe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44" activePane="bottomLeft" state="frozen"/>
      <selection activeCell="A18" sqref="A18"/>
      <selection pane="bottomLeft" activeCell="A18" sqref="A1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4293946</v>
      </c>
      <c r="D5" s="408">
        <v>643844</v>
      </c>
      <c r="E5" s="408">
        <v>82153</v>
      </c>
      <c r="F5" s="408">
        <v>269213</v>
      </c>
      <c r="G5" s="408">
        <v>3536</v>
      </c>
      <c r="H5" s="408"/>
      <c r="I5" s="432"/>
      <c r="J5" s="432"/>
      <c r="K5" s="410">
        <f>SUM(C5:J5)</f>
        <v>5292692</v>
      </c>
      <c r="L5" s="408">
        <v>5459165</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189567</v>
      </c>
      <c r="D7" s="432">
        <v>11249</v>
      </c>
      <c r="E7" s="432">
        <v>5000</v>
      </c>
      <c r="F7" s="432">
        <v>13654</v>
      </c>
      <c r="G7" s="432"/>
      <c r="H7" s="432"/>
      <c r="I7" s="432"/>
      <c r="J7" s="432"/>
      <c r="K7" s="410">
        <f t="shared" ref="K7:K32" si="0">SUM(C7:J7)</f>
        <v>219470</v>
      </c>
      <c r="L7" s="408">
        <v>224202</v>
      </c>
    </row>
    <row r="8" spans="1:14" x14ac:dyDescent="0.2">
      <c r="A8" s="1754" t="s">
        <v>171</v>
      </c>
      <c r="B8" s="265">
        <v>1200</v>
      </c>
      <c r="C8" s="408">
        <v>549376</v>
      </c>
      <c r="D8" s="408">
        <v>69225</v>
      </c>
      <c r="E8" s="408">
        <v>10153</v>
      </c>
      <c r="F8" s="408">
        <v>35385</v>
      </c>
      <c r="G8" s="408"/>
      <c r="H8" s="408"/>
      <c r="I8" s="432"/>
      <c r="J8" s="432"/>
      <c r="K8" s="410">
        <f t="shared" si="0"/>
        <v>664139</v>
      </c>
      <c r="L8" s="408">
        <v>649912</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193571</v>
      </c>
      <c r="D10" s="408">
        <v>105026</v>
      </c>
      <c r="E10" s="408">
        <v>56313</v>
      </c>
      <c r="F10" s="408">
        <v>45558</v>
      </c>
      <c r="G10" s="408">
        <v>1321</v>
      </c>
      <c r="H10" s="408"/>
      <c r="I10" s="432"/>
      <c r="J10" s="432"/>
      <c r="K10" s="410">
        <f t="shared" si="0"/>
        <v>401789</v>
      </c>
      <c r="L10" s="408">
        <v>420629</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222105</v>
      </c>
      <c r="D13" s="408">
        <v>32153</v>
      </c>
      <c r="E13" s="408"/>
      <c r="F13" s="408"/>
      <c r="G13" s="408"/>
      <c r="H13" s="408"/>
      <c r="I13" s="432"/>
      <c r="J13" s="432"/>
      <c r="K13" s="410">
        <f t="shared" si="0"/>
        <v>254258</v>
      </c>
      <c r="L13" s="408">
        <v>275508</v>
      </c>
    </row>
    <row r="14" spans="1:14" x14ac:dyDescent="0.2">
      <c r="A14" s="1754" t="s">
        <v>1117</v>
      </c>
      <c r="B14" s="265">
        <v>1500</v>
      </c>
      <c r="C14" s="408">
        <v>203236</v>
      </c>
      <c r="D14" s="408">
        <v>2136</v>
      </c>
      <c r="E14" s="408">
        <v>36426</v>
      </c>
      <c r="F14" s="408">
        <v>59853</v>
      </c>
      <c r="G14" s="408"/>
      <c r="H14" s="408">
        <v>14206</v>
      </c>
      <c r="I14" s="432"/>
      <c r="J14" s="432"/>
      <c r="K14" s="410">
        <f t="shared" si="0"/>
        <v>315857</v>
      </c>
      <c r="L14" s="408">
        <v>363420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37809</v>
      </c>
      <c r="D17" s="432">
        <v>3918</v>
      </c>
      <c r="E17" s="432"/>
      <c r="F17" s="432">
        <v>828</v>
      </c>
      <c r="G17" s="432"/>
      <c r="H17" s="432"/>
      <c r="I17" s="432"/>
      <c r="J17" s="432"/>
      <c r="K17" s="410">
        <f t="shared" si="0"/>
        <v>42555</v>
      </c>
      <c r="L17" s="408">
        <v>47274</v>
      </c>
    </row>
    <row r="18" spans="1:12" x14ac:dyDescent="0.2">
      <c r="A18" s="1754" t="s">
        <v>1262</v>
      </c>
      <c r="B18" s="265">
        <v>1800</v>
      </c>
      <c r="C18" s="408">
        <v>122081</v>
      </c>
      <c r="D18" s="408">
        <v>1995</v>
      </c>
      <c r="E18" s="408">
        <v>3913</v>
      </c>
      <c r="F18" s="408">
        <v>34730</v>
      </c>
      <c r="G18" s="408"/>
      <c r="H18" s="408"/>
      <c r="I18" s="432"/>
      <c r="J18" s="432"/>
      <c r="K18" s="410">
        <f t="shared" si="0"/>
        <v>162719</v>
      </c>
      <c r="L18" s="408">
        <v>132499</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332128</v>
      </c>
      <c r="I22" s="409"/>
      <c r="J22" s="503"/>
      <c r="K22" s="410">
        <f t="shared" si="0"/>
        <v>332128</v>
      </c>
      <c r="L22" s="435">
        <v>320000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5811691</v>
      </c>
      <c r="D33" s="411">
        <f t="shared" ref="D33:L33" si="1">SUM(D5:D32)</f>
        <v>869546</v>
      </c>
      <c r="E33" s="411">
        <f t="shared" si="1"/>
        <v>193958</v>
      </c>
      <c r="F33" s="411">
        <f t="shared" si="1"/>
        <v>459221</v>
      </c>
      <c r="G33" s="411">
        <f t="shared" si="1"/>
        <v>4857</v>
      </c>
      <c r="H33" s="411">
        <f t="shared" si="1"/>
        <v>346334</v>
      </c>
      <c r="I33" s="411">
        <f t="shared" si="1"/>
        <v>0</v>
      </c>
      <c r="J33" s="411">
        <f t="shared" si="1"/>
        <v>0</v>
      </c>
      <c r="K33" s="411">
        <f t="shared" si="1"/>
        <v>7685607</v>
      </c>
      <c r="L33" s="411">
        <f t="shared" si="1"/>
        <v>7892609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v>800</v>
      </c>
      <c r="F36" s="414"/>
      <c r="G36" s="414"/>
      <c r="H36" s="414"/>
      <c r="I36" s="432"/>
      <c r="J36" s="432"/>
      <c r="K36" s="410">
        <f t="shared" ref="K36:K41" si="2">SUM(C36:J36)</f>
        <v>800</v>
      </c>
      <c r="L36" s="408">
        <v>4500</v>
      </c>
    </row>
    <row r="37" spans="1:14" x14ac:dyDescent="0.2">
      <c r="A37" s="1754" t="s">
        <v>1265</v>
      </c>
      <c r="B37" s="265">
        <v>2120</v>
      </c>
      <c r="C37" s="408">
        <v>248615</v>
      </c>
      <c r="D37" s="408">
        <v>43676</v>
      </c>
      <c r="E37" s="408"/>
      <c r="F37" s="408"/>
      <c r="G37" s="408"/>
      <c r="H37" s="408"/>
      <c r="I37" s="432"/>
      <c r="J37" s="432"/>
      <c r="K37" s="410">
        <f t="shared" si="2"/>
        <v>292291</v>
      </c>
      <c r="L37" s="408">
        <v>288224</v>
      </c>
    </row>
    <row r="38" spans="1:14" x14ac:dyDescent="0.2">
      <c r="A38" s="1754" t="s">
        <v>220</v>
      </c>
      <c r="B38" s="265">
        <v>2130</v>
      </c>
      <c r="C38" s="408">
        <v>17115</v>
      </c>
      <c r="D38" s="408">
        <v>3163</v>
      </c>
      <c r="E38" s="408">
        <v>309</v>
      </c>
      <c r="F38" s="408">
        <v>2467</v>
      </c>
      <c r="G38" s="408"/>
      <c r="H38" s="408"/>
      <c r="I38" s="432"/>
      <c r="J38" s="432"/>
      <c r="K38" s="410">
        <f t="shared" si="2"/>
        <v>23054</v>
      </c>
      <c r="L38" s="408">
        <v>28975</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1878</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265730</v>
      </c>
      <c r="D42" s="411">
        <f t="shared" ref="D42:L42" si="3">SUM(D36:D41)</f>
        <v>46839</v>
      </c>
      <c r="E42" s="411">
        <f t="shared" si="3"/>
        <v>1109</v>
      </c>
      <c r="F42" s="411">
        <f t="shared" si="3"/>
        <v>2467</v>
      </c>
      <c r="G42" s="411">
        <f t="shared" si="3"/>
        <v>0</v>
      </c>
      <c r="H42" s="411">
        <f t="shared" si="3"/>
        <v>0</v>
      </c>
      <c r="I42" s="411">
        <f t="shared" si="3"/>
        <v>0</v>
      </c>
      <c r="J42" s="411">
        <f t="shared" si="3"/>
        <v>0</v>
      </c>
      <c r="K42" s="411">
        <f t="shared" si="3"/>
        <v>316145</v>
      </c>
      <c r="L42" s="411">
        <f t="shared" si="3"/>
        <v>321699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8203</v>
      </c>
      <c r="D44" s="414">
        <v>390</v>
      </c>
      <c r="E44" s="414">
        <v>80160</v>
      </c>
      <c r="F44" s="414">
        <v>1849</v>
      </c>
      <c r="G44" s="414"/>
      <c r="H44" s="414"/>
      <c r="I44" s="432"/>
      <c r="J44" s="432"/>
      <c r="K44" s="416">
        <f>SUM(C44:J44)</f>
        <v>90602</v>
      </c>
      <c r="L44" s="414">
        <v>158933</v>
      </c>
    </row>
    <row r="45" spans="1:14" x14ac:dyDescent="0.2">
      <c r="A45" s="1754" t="s">
        <v>956</v>
      </c>
      <c r="B45" s="265">
        <v>2220</v>
      </c>
      <c r="C45" s="408">
        <v>7838</v>
      </c>
      <c r="D45" s="408">
        <v>1028</v>
      </c>
      <c r="E45" s="408">
        <v>24261</v>
      </c>
      <c r="F45" s="408">
        <v>64973</v>
      </c>
      <c r="G45" s="408">
        <v>64438</v>
      </c>
      <c r="H45" s="408"/>
      <c r="I45" s="432"/>
      <c r="J45" s="432"/>
      <c r="K45" s="416">
        <f>SUM(C45:J45)</f>
        <v>162538</v>
      </c>
      <c r="L45" s="408">
        <v>211016</v>
      </c>
    </row>
    <row r="46" spans="1:14" x14ac:dyDescent="0.2">
      <c r="A46" s="1754" t="s">
        <v>957</v>
      </c>
      <c r="B46" s="265">
        <v>2230</v>
      </c>
      <c r="C46" s="408">
        <v>1511</v>
      </c>
      <c r="D46" s="408">
        <v>18</v>
      </c>
      <c r="E46" s="408"/>
      <c r="F46" s="408">
        <v>1130</v>
      </c>
      <c r="G46" s="408"/>
      <c r="H46" s="408"/>
      <c r="I46" s="432"/>
      <c r="J46" s="432"/>
      <c r="K46" s="416">
        <f>SUM(C46:J46)</f>
        <v>2659</v>
      </c>
      <c r="L46" s="408">
        <v>3272</v>
      </c>
    </row>
    <row r="47" spans="1:14" ht="12.75" customHeight="1" thickBot="1" x14ac:dyDescent="0.25">
      <c r="A47" s="877" t="s">
        <v>641</v>
      </c>
      <c r="B47" s="464" t="s">
        <v>33</v>
      </c>
      <c r="C47" s="411">
        <f>SUM(C44:C46)</f>
        <v>17552</v>
      </c>
      <c r="D47" s="411">
        <f t="shared" ref="D47:K47" si="4">SUM(D44:D46)</f>
        <v>1436</v>
      </c>
      <c r="E47" s="411">
        <f t="shared" si="4"/>
        <v>104421</v>
      </c>
      <c r="F47" s="411">
        <f t="shared" si="4"/>
        <v>67952</v>
      </c>
      <c r="G47" s="411">
        <f t="shared" si="4"/>
        <v>64438</v>
      </c>
      <c r="H47" s="411">
        <f t="shared" si="4"/>
        <v>0</v>
      </c>
      <c r="I47" s="411">
        <f t="shared" si="4"/>
        <v>0</v>
      </c>
      <c r="J47" s="411">
        <f t="shared" si="4"/>
        <v>0</v>
      </c>
      <c r="K47" s="411">
        <f t="shared" si="4"/>
        <v>255799</v>
      </c>
      <c r="L47" s="411">
        <f>SUM(L44:L46)</f>
        <v>373221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4250</v>
      </c>
      <c r="D49" s="414"/>
      <c r="E49" s="414">
        <v>37728</v>
      </c>
      <c r="F49" s="414">
        <v>10059</v>
      </c>
      <c r="G49" s="414"/>
      <c r="H49" s="414">
        <v>3985</v>
      </c>
      <c r="I49" s="432"/>
      <c r="J49" s="432"/>
      <c r="K49" s="416">
        <f>SUM(C49:J49)</f>
        <v>56022</v>
      </c>
      <c r="L49" s="414">
        <v>89750</v>
      </c>
    </row>
    <row r="50" spans="1:14" x14ac:dyDescent="0.2">
      <c r="A50" s="1754" t="s">
        <v>959</v>
      </c>
      <c r="B50" s="265">
        <v>2320</v>
      </c>
      <c r="C50" s="408">
        <v>199186</v>
      </c>
      <c r="D50" s="408">
        <v>18452</v>
      </c>
      <c r="E50" s="408">
        <v>12101</v>
      </c>
      <c r="F50" s="408">
        <v>9949</v>
      </c>
      <c r="G50" s="408"/>
      <c r="H50" s="408">
        <v>2497</v>
      </c>
      <c r="I50" s="432"/>
      <c r="J50" s="432"/>
      <c r="K50" s="416">
        <f>SUM(C50:J50)</f>
        <v>242185</v>
      </c>
      <c r="L50" s="408">
        <v>245132</v>
      </c>
    </row>
    <row r="51" spans="1:14" x14ac:dyDescent="0.2">
      <c r="A51" s="1754" t="s">
        <v>45</v>
      </c>
      <c r="B51" s="265">
        <v>2330</v>
      </c>
      <c r="C51" s="408"/>
      <c r="D51" s="408"/>
      <c r="E51" s="408">
        <v>478</v>
      </c>
      <c r="F51" s="408"/>
      <c r="G51" s="408"/>
      <c r="H51" s="408"/>
      <c r="I51" s="432"/>
      <c r="J51" s="432"/>
      <c r="K51" s="416">
        <f>SUM(C51:J51)</f>
        <v>478</v>
      </c>
      <c r="L51" s="408">
        <v>1000</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203436</v>
      </c>
      <c r="D53" s="411">
        <f t="shared" ref="D53:L53" si="5">SUM(D49:D52)</f>
        <v>18452</v>
      </c>
      <c r="E53" s="411">
        <f t="shared" si="5"/>
        <v>50307</v>
      </c>
      <c r="F53" s="411">
        <f t="shared" si="5"/>
        <v>20008</v>
      </c>
      <c r="G53" s="411">
        <f t="shared" si="5"/>
        <v>0</v>
      </c>
      <c r="H53" s="411">
        <f t="shared" si="5"/>
        <v>6482</v>
      </c>
      <c r="I53" s="411">
        <f t="shared" si="5"/>
        <v>0</v>
      </c>
      <c r="J53" s="411">
        <f t="shared" si="5"/>
        <v>0</v>
      </c>
      <c r="K53" s="411">
        <f t="shared" si="5"/>
        <v>298685</v>
      </c>
      <c r="L53" s="411">
        <f t="shared" si="5"/>
        <v>335882</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841811</v>
      </c>
      <c r="D55" s="414">
        <v>89252</v>
      </c>
      <c r="E55" s="414">
        <v>1518</v>
      </c>
      <c r="F55" s="414">
        <v>41873</v>
      </c>
      <c r="G55" s="414"/>
      <c r="H55" s="414">
        <v>3464</v>
      </c>
      <c r="I55" s="432"/>
      <c r="J55" s="432"/>
      <c r="K55" s="416">
        <f>SUM(C55:J55)</f>
        <v>977918</v>
      </c>
      <c r="L55" s="414">
        <v>962976</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841811</v>
      </c>
      <c r="D57" s="417">
        <f t="shared" ref="D57:K57" si="6">SUM(D55:D56)</f>
        <v>89252</v>
      </c>
      <c r="E57" s="417">
        <f t="shared" si="6"/>
        <v>1518</v>
      </c>
      <c r="F57" s="417">
        <f t="shared" si="6"/>
        <v>41873</v>
      </c>
      <c r="G57" s="417">
        <f t="shared" si="6"/>
        <v>0</v>
      </c>
      <c r="H57" s="417">
        <f t="shared" si="6"/>
        <v>3464</v>
      </c>
      <c r="I57" s="417">
        <f t="shared" si="6"/>
        <v>0</v>
      </c>
      <c r="J57" s="417">
        <f t="shared" si="6"/>
        <v>0</v>
      </c>
      <c r="K57" s="417">
        <f t="shared" si="6"/>
        <v>977918</v>
      </c>
      <c r="L57" s="411">
        <f>SUM(L55:L56)</f>
        <v>962976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71214</v>
      </c>
      <c r="D60" s="408">
        <v>7083</v>
      </c>
      <c r="E60" s="408">
        <v>2930</v>
      </c>
      <c r="F60" s="408">
        <v>675</v>
      </c>
      <c r="G60" s="408"/>
      <c r="H60" s="408"/>
      <c r="I60" s="432"/>
      <c r="J60" s="432"/>
      <c r="K60" s="416">
        <f t="shared" si="7"/>
        <v>81902</v>
      </c>
      <c r="L60" s="408">
        <v>86242</v>
      </c>
      <c r="M60" s="14"/>
      <c r="N60" s="14"/>
    </row>
    <row r="61" spans="1:14" s="15" customFormat="1" x14ac:dyDescent="0.2">
      <c r="A61" s="1754" t="s">
        <v>219</v>
      </c>
      <c r="B61" s="265">
        <v>2540</v>
      </c>
      <c r="C61" s="408">
        <v>329536</v>
      </c>
      <c r="D61" s="408">
        <v>42666</v>
      </c>
      <c r="E61" s="408">
        <v>2993</v>
      </c>
      <c r="F61" s="408">
        <v>13760</v>
      </c>
      <c r="G61" s="408"/>
      <c r="H61" s="408"/>
      <c r="I61" s="432"/>
      <c r="J61" s="432"/>
      <c r="K61" s="416">
        <f t="shared" si="7"/>
        <v>388955</v>
      </c>
      <c r="L61" s="408">
        <v>413431</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292229</v>
      </c>
      <c r="D63" s="408">
        <v>12763</v>
      </c>
      <c r="E63" s="408">
        <v>23635</v>
      </c>
      <c r="F63" s="408">
        <v>317163</v>
      </c>
      <c r="G63" s="408">
        <v>49508</v>
      </c>
      <c r="H63" s="408"/>
      <c r="I63" s="432"/>
      <c r="J63" s="432"/>
      <c r="K63" s="416">
        <f t="shared" si="7"/>
        <v>695298</v>
      </c>
      <c r="L63" s="408">
        <v>746919</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692979</v>
      </c>
      <c r="D65" s="411">
        <f t="shared" ref="D65:L65" si="8">SUM(D59:D64)</f>
        <v>62512</v>
      </c>
      <c r="E65" s="411">
        <f t="shared" si="8"/>
        <v>29558</v>
      </c>
      <c r="F65" s="411">
        <f t="shared" si="8"/>
        <v>331598</v>
      </c>
      <c r="G65" s="411">
        <f t="shared" si="8"/>
        <v>49508</v>
      </c>
      <c r="H65" s="411">
        <f t="shared" si="8"/>
        <v>0</v>
      </c>
      <c r="I65" s="411">
        <f t="shared" si="8"/>
        <v>0</v>
      </c>
      <c r="J65" s="411">
        <f t="shared" si="8"/>
        <v>0</v>
      </c>
      <c r="K65" s="411">
        <f t="shared" si="8"/>
        <v>1166155</v>
      </c>
      <c r="L65" s="411">
        <f t="shared" si="8"/>
        <v>1246592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v>6317</v>
      </c>
      <c r="F70" s="408"/>
      <c r="G70" s="408"/>
      <c r="H70" s="408"/>
      <c r="I70" s="432"/>
      <c r="J70" s="432"/>
      <c r="K70" s="416">
        <f>SUM(C70:J70)</f>
        <v>6317</v>
      </c>
      <c r="L70" s="408">
        <v>5500</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6317</v>
      </c>
      <c r="F72" s="411">
        <f t="shared" si="9"/>
        <v>0</v>
      </c>
      <c r="G72" s="411">
        <f t="shared" si="9"/>
        <v>0</v>
      </c>
      <c r="H72" s="411">
        <f t="shared" si="9"/>
        <v>0</v>
      </c>
      <c r="I72" s="411">
        <f t="shared" si="9"/>
        <v>0</v>
      </c>
      <c r="J72" s="411">
        <f t="shared" si="9"/>
        <v>0</v>
      </c>
      <c r="K72" s="411">
        <f t="shared" si="9"/>
        <v>6317</v>
      </c>
      <c r="L72" s="411">
        <f>SUM(L67:L71)</f>
        <v>5500</v>
      </c>
      <c r="M72" s="14"/>
      <c r="N72" s="14"/>
    </row>
    <row r="73" spans="1:14" s="15" customFormat="1" ht="14.25" thickTop="1" thickBot="1" x14ac:dyDescent="0.25">
      <c r="A73" s="1762" t="s">
        <v>1134</v>
      </c>
      <c r="B73" s="1746" t="s">
        <v>654</v>
      </c>
      <c r="C73" s="419">
        <v>72639</v>
      </c>
      <c r="D73" s="419">
        <v>7069</v>
      </c>
      <c r="E73" s="419"/>
      <c r="F73" s="419"/>
      <c r="G73" s="419"/>
      <c r="H73" s="419"/>
      <c r="I73" s="425"/>
      <c r="J73" s="425"/>
      <c r="K73" s="411">
        <f>SUM(C73:J73)</f>
        <v>79708</v>
      </c>
      <c r="L73" s="420">
        <v>88765</v>
      </c>
      <c r="M73" s="14"/>
      <c r="N73" s="14"/>
    </row>
    <row r="74" spans="1:14" ht="12.75" customHeight="1" thickTop="1" thickBot="1" x14ac:dyDescent="0.25">
      <c r="A74" s="877" t="s">
        <v>952</v>
      </c>
      <c r="B74" s="1745">
        <v>2000</v>
      </c>
      <c r="C74" s="421">
        <f>SUM(C42,C47,C53,C57,C65,C72,C73)</f>
        <v>2094147</v>
      </c>
      <c r="D74" s="421">
        <f t="shared" ref="D74:K74" si="10">SUM(D42,D47,D53,D57,D65,D72,D73)</f>
        <v>225560</v>
      </c>
      <c r="E74" s="421">
        <f t="shared" si="10"/>
        <v>193230</v>
      </c>
      <c r="F74" s="421">
        <f t="shared" si="10"/>
        <v>463898</v>
      </c>
      <c r="G74" s="421">
        <f t="shared" si="10"/>
        <v>113946</v>
      </c>
      <c r="H74" s="421">
        <f t="shared" si="10"/>
        <v>9946</v>
      </c>
      <c r="I74" s="421">
        <f t="shared" si="10"/>
        <v>0</v>
      </c>
      <c r="J74" s="421">
        <f t="shared" si="10"/>
        <v>0</v>
      </c>
      <c r="K74" s="421">
        <f t="shared" si="10"/>
        <v>3100727</v>
      </c>
      <c r="L74" s="421">
        <f>SUM(L42,L47,L53,L57,L65,L72,L73)</f>
        <v>3334635</v>
      </c>
    </row>
    <row r="75" spans="1:14" s="23" customFormat="1" ht="18" customHeight="1" thickTop="1" thickBot="1" x14ac:dyDescent="0.25">
      <c r="A75" s="1753" t="s">
        <v>50</v>
      </c>
      <c r="B75" s="1747" t="s">
        <v>655</v>
      </c>
      <c r="C75" s="419">
        <v>3042</v>
      </c>
      <c r="D75" s="419"/>
      <c r="E75" s="419">
        <v>25195</v>
      </c>
      <c r="F75" s="419">
        <v>10953</v>
      </c>
      <c r="G75" s="419"/>
      <c r="H75" s="419">
        <v>270</v>
      </c>
      <c r="I75" s="425"/>
      <c r="J75" s="425"/>
      <c r="K75" s="411">
        <f>SUM(C75:J75)</f>
        <v>39460</v>
      </c>
      <c r="L75" s="420">
        <v>58096</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v>5000</v>
      </c>
      <c r="I78" s="503"/>
      <c r="J78" s="503"/>
      <c r="K78" s="410">
        <f t="shared" ref="K78:K83" si="11">SUM(C78:J78)</f>
        <v>5000</v>
      </c>
      <c r="L78" s="414">
        <v>5000</v>
      </c>
    </row>
    <row r="79" spans="1:14" x14ac:dyDescent="0.2">
      <c r="A79" s="1754" t="s">
        <v>344</v>
      </c>
      <c r="B79" s="265">
        <v>4120</v>
      </c>
      <c r="C79" s="409"/>
      <c r="D79" s="409"/>
      <c r="E79" s="408">
        <v>993194</v>
      </c>
      <c r="F79" s="409"/>
      <c r="G79" s="409"/>
      <c r="H79" s="408"/>
      <c r="I79" s="503"/>
      <c r="J79" s="503"/>
      <c r="K79" s="410">
        <f t="shared" si="11"/>
        <v>993194</v>
      </c>
      <c r="L79" s="408">
        <v>800000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19305</v>
      </c>
      <c r="I83" s="503"/>
      <c r="J83" s="503"/>
      <c r="K83" s="410">
        <f t="shared" si="11"/>
        <v>19305</v>
      </c>
      <c r="L83" s="408">
        <v>24136</v>
      </c>
    </row>
    <row r="84" spans="1:12" ht="13.5" thickBot="1" x14ac:dyDescent="0.25">
      <c r="A84" s="877" t="s">
        <v>1846</v>
      </c>
      <c r="B84" s="529">
        <v>4100</v>
      </c>
      <c r="C84" s="409"/>
      <c r="D84" s="409"/>
      <c r="E84" s="411">
        <f>SUM(E78:E83)</f>
        <v>993194</v>
      </c>
      <c r="F84" s="409"/>
      <c r="G84" s="409"/>
      <c r="H84" s="411">
        <f>SUM(H78:H83)</f>
        <v>24305</v>
      </c>
      <c r="I84" s="503"/>
      <c r="J84" s="503"/>
      <c r="K84" s="411">
        <f>SUM(K78:K83)</f>
        <v>1017499</v>
      </c>
      <c r="L84" s="411">
        <f>SUM(L78:L83)</f>
        <v>829136</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29654</v>
      </c>
      <c r="I86" s="503"/>
      <c r="J86" s="503"/>
      <c r="K86" s="516">
        <f t="shared" ref="K86:K98" si="12">H86</f>
        <v>29654</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11876</v>
      </c>
      <c r="I88" s="503"/>
      <c r="J88" s="503"/>
      <c r="K88" s="516">
        <f t="shared" si="12"/>
        <v>11876</v>
      </c>
      <c r="L88" s="438">
        <v>14500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2004</v>
      </c>
      <c r="B92" s="1752">
        <v>4200</v>
      </c>
      <c r="C92" s="409"/>
      <c r="D92" s="409"/>
      <c r="E92" s="433"/>
      <c r="F92" s="409"/>
      <c r="G92" s="409"/>
      <c r="H92" s="1052">
        <f>SUM(H85:H91)</f>
        <v>41530</v>
      </c>
      <c r="I92" s="503"/>
      <c r="J92" s="503"/>
      <c r="K92" s="516">
        <f t="shared" si="12"/>
        <v>41530</v>
      </c>
      <c r="L92" s="1052">
        <f>SUM(L85:L91)</f>
        <v>14500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1850</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993194</v>
      </c>
      <c r="F102" s="409"/>
      <c r="G102" s="409"/>
      <c r="H102" s="421">
        <f>SUM(H84,H92,H100,H101)</f>
        <v>65835</v>
      </c>
      <c r="I102" s="503"/>
      <c r="J102" s="503"/>
      <c r="K102" s="421">
        <f>SUM(K84,K92,K100,K101)</f>
        <v>1059029</v>
      </c>
      <c r="L102" s="421">
        <f>SUM(L84,L92,L100,L101)</f>
        <v>843636</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566</v>
      </c>
      <c r="I111" s="429"/>
      <c r="J111" s="429"/>
      <c r="K111" s="1054">
        <f>H111</f>
        <v>566</v>
      </c>
      <c r="L111" s="800">
        <v>566</v>
      </c>
      <c r="M111" s="893"/>
      <c r="N111" s="893"/>
    </row>
    <row r="112" spans="1:14" s="295" customFormat="1" ht="12.75" customHeight="1" thickTop="1" thickBot="1" x14ac:dyDescent="0.25">
      <c r="A112" s="877" t="s">
        <v>724</v>
      </c>
      <c r="B112" s="464" t="s">
        <v>571</v>
      </c>
      <c r="C112" s="409"/>
      <c r="D112" s="409"/>
      <c r="E112" s="409"/>
      <c r="F112" s="409"/>
      <c r="G112" s="409"/>
      <c r="H112" s="1052">
        <f>SUM(H110:H111)</f>
        <v>566</v>
      </c>
      <c r="I112" s="429"/>
      <c r="J112" s="429"/>
      <c r="K112" s="1052">
        <f>SUM(K110:K111)</f>
        <v>566</v>
      </c>
      <c r="L112" s="421">
        <f>SUM(L110,L111)</f>
        <v>566</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45000</v>
      </c>
      <c r="M113" s="895"/>
      <c r="N113" s="895"/>
    </row>
    <row r="114" spans="1:14" ht="12.75" customHeight="1" thickTop="1" thickBot="1" x14ac:dyDescent="0.25">
      <c r="A114" s="877" t="s">
        <v>51</v>
      </c>
      <c r="B114" s="512"/>
      <c r="C114" s="411">
        <f>SUM(C33,C74,C75,C102,C112,C113)</f>
        <v>7908880</v>
      </c>
      <c r="D114" s="411">
        <f t="shared" ref="D114:K114" si="13">SUM(D33,D74,D75,D102,D112,D113)</f>
        <v>1095106</v>
      </c>
      <c r="E114" s="411">
        <f t="shared" si="13"/>
        <v>1405577</v>
      </c>
      <c r="F114" s="411">
        <f t="shared" si="13"/>
        <v>934072</v>
      </c>
      <c r="G114" s="411">
        <f t="shared" si="13"/>
        <v>118803</v>
      </c>
      <c r="H114" s="411">
        <f>SUM(H33,H74,H75,H102,H112,H113)</f>
        <v>422951</v>
      </c>
      <c r="I114" s="411">
        <f t="shared" si="13"/>
        <v>0</v>
      </c>
      <c r="J114" s="411">
        <f t="shared" si="13"/>
        <v>0</v>
      </c>
      <c r="K114" s="411">
        <f t="shared" si="13"/>
        <v>11885389</v>
      </c>
      <c r="L114" s="411">
        <f>SUM(L33,L74,L75,L102,L112,L113)</f>
        <v>12174542</v>
      </c>
    </row>
    <row r="115" spans="1:14" ht="23.25" thickTop="1" x14ac:dyDescent="0.2">
      <c r="A115" s="1766" t="s">
        <v>1155</v>
      </c>
      <c r="B115" s="882"/>
      <c r="C115" s="412"/>
      <c r="D115" s="412"/>
      <c r="E115" s="412"/>
      <c r="F115" s="412"/>
      <c r="G115" s="412"/>
      <c r="H115" s="412"/>
      <c r="I115" s="412"/>
      <c r="J115" s="412"/>
      <c r="K115" s="436">
        <f>'Revenues 9-14'!C275-'Expenditures 15-22'!K114</f>
        <v>292435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39854</v>
      </c>
      <c r="D124" s="408">
        <v>5623</v>
      </c>
      <c r="E124" s="408">
        <v>356733</v>
      </c>
      <c r="F124" s="408">
        <v>352207</v>
      </c>
      <c r="G124" s="408">
        <v>35369</v>
      </c>
      <c r="H124" s="408"/>
      <c r="I124" s="432"/>
      <c r="J124" s="432"/>
      <c r="K124" s="411">
        <f>SUM(C124:J124)</f>
        <v>789786</v>
      </c>
      <c r="L124" s="408">
        <v>880930</v>
      </c>
    </row>
    <row r="125" spans="1:14" ht="14.25" thickTop="1" thickBot="1" x14ac:dyDescent="0.25">
      <c r="A125" s="1754" t="s">
        <v>1107</v>
      </c>
      <c r="B125" s="265">
        <v>2550</v>
      </c>
      <c r="C125" s="408"/>
      <c r="D125" s="408"/>
      <c r="E125" s="408">
        <v>5701</v>
      </c>
      <c r="F125" s="408"/>
      <c r="G125" s="408"/>
      <c r="H125" s="408"/>
      <c r="I125" s="432"/>
      <c r="J125" s="432"/>
      <c r="K125" s="411">
        <f>SUM(C125:J125)</f>
        <v>5701</v>
      </c>
      <c r="L125" s="408">
        <v>1900</v>
      </c>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39854</v>
      </c>
      <c r="D127" s="411">
        <f t="shared" ref="D127:L127" si="14">SUM(D122:D126)</f>
        <v>5623</v>
      </c>
      <c r="E127" s="411">
        <f t="shared" si="14"/>
        <v>362434</v>
      </c>
      <c r="F127" s="411">
        <f t="shared" si="14"/>
        <v>352207</v>
      </c>
      <c r="G127" s="411">
        <f t="shared" si="14"/>
        <v>35369</v>
      </c>
      <c r="H127" s="411">
        <f t="shared" si="14"/>
        <v>0</v>
      </c>
      <c r="I127" s="411">
        <f t="shared" si="14"/>
        <v>0</v>
      </c>
      <c r="J127" s="411">
        <f t="shared" si="14"/>
        <v>0</v>
      </c>
      <c r="K127" s="411">
        <f t="shared" si="14"/>
        <v>795487</v>
      </c>
      <c r="L127" s="411">
        <f t="shared" si="14"/>
        <v>882830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39854</v>
      </c>
      <c r="D129" s="421">
        <f t="shared" ref="D129:L129" si="15">SUM(D120,D127,D128)</f>
        <v>5623</v>
      </c>
      <c r="E129" s="421">
        <f t="shared" si="15"/>
        <v>362434</v>
      </c>
      <c r="F129" s="421">
        <f t="shared" si="15"/>
        <v>352207</v>
      </c>
      <c r="G129" s="421">
        <f t="shared" si="15"/>
        <v>35369</v>
      </c>
      <c r="H129" s="421">
        <f t="shared" si="15"/>
        <v>0</v>
      </c>
      <c r="I129" s="421">
        <f t="shared" si="15"/>
        <v>0</v>
      </c>
      <c r="J129" s="421">
        <f t="shared" si="15"/>
        <v>0</v>
      </c>
      <c r="K129" s="421">
        <f t="shared" si="15"/>
        <v>795487</v>
      </c>
      <c r="L129" s="421">
        <f t="shared" si="15"/>
        <v>882830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5000</v>
      </c>
    </row>
    <row r="150" spans="1:14" ht="12.75" customHeight="1" thickTop="1" thickBot="1" x14ac:dyDescent="0.25">
      <c r="A150" s="2290" t="s">
        <v>705</v>
      </c>
      <c r="B150" s="2291"/>
      <c r="C150" s="411">
        <f>SUM(C129,C130,C138,C148,C149)</f>
        <v>39854</v>
      </c>
      <c r="D150" s="411">
        <f t="shared" ref="D150:K150" si="16">SUM(D129,D130,D138,D148,D149)</f>
        <v>5623</v>
      </c>
      <c r="E150" s="411">
        <f t="shared" si="16"/>
        <v>362434</v>
      </c>
      <c r="F150" s="411">
        <f t="shared" si="16"/>
        <v>352207</v>
      </c>
      <c r="G150" s="411">
        <f t="shared" si="16"/>
        <v>35369</v>
      </c>
      <c r="H150" s="411">
        <f t="shared" si="16"/>
        <v>0</v>
      </c>
      <c r="I150" s="411">
        <f t="shared" si="16"/>
        <v>0</v>
      </c>
      <c r="J150" s="411">
        <f t="shared" si="16"/>
        <v>0</v>
      </c>
      <c r="K150" s="411">
        <f t="shared" si="16"/>
        <v>795487</v>
      </c>
      <c r="L150" s="411">
        <f>SUM(L129,L130,L138,L148,L149)</f>
        <v>887830</v>
      </c>
    </row>
    <row r="151" spans="1:14" ht="12.75" customHeight="1" thickTop="1" x14ac:dyDescent="0.2">
      <c r="A151" s="2286" t="s">
        <v>1378</v>
      </c>
      <c r="B151" s="2287"/>
      <c r="C151" s="412"/>
      <c r="D151" s="412"/>
      <c r="E151" s="412"/>
      <c r="F151" s="412"/>
      <c r="G151" s="412"/>
      <c r="H151" s="412"/>
      <c r="I151" s="412"/>
      <c r="J151" s="409"/>
      <c r="K151" s="436">
        <f>'Revenues 9-14'!D275-'Expenditures 15-22'!K150</f>
        <v>252422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235072</v>
      </c>
      <c r="I163" s="409"/>
      <c r="J163" s="409"/>
      <c r="K163" s="410">
        <f>SUM(C163:H163)</f>
        <v>235072</v>
      </c>
      <c r="L163" s="1804">
        <v>216918</v>
      </c>
    </row>
    <row r="164" spans="1:14" ht="33.75" customHeight="1" x14ac:dyDescent="0.2">
      <c r="A164" s="1774" t="s">
        <v>290</v>
      </c>
      <c r="B164" s="532" t="s">
        <v>32</v>
      </c>
      <c r="C164" s="409"/>
      <c r="D164" s="409"/>
      <c r="E164" s="409"/>
      <c r="F164" s="409"/>
      <c r="G164" s="409"/>
      <c r="H164" s="1807">
        <v>718000</v>
      </c>
      <c r="I164" s="409"/>
      <c r="J164" s="409"/>
      <c r="K164" s="410">
        <f>SUM(C164:J164)</f>
        <v>718000</v>
      </c>
      <c r="L164" s="1807">
        <v>736155</v>
      </c>
    </row>
    <row r="165" spans="1:14" ht="13.5" customHeight="1" thickBot="1" x14ac:dyDescent="0.25">
      <c r="A165" s="1758" t="s">
        <v>865</v>
      </c>
      <c r="B165" s="533" t="s">
        <v>87</v>
      </c>
      <c r="C165" s="409"/>
      <c r="D165" s="409"/>
      <c r="E165" s="422"/>
      <c r="F165" s="409"/>
      <c r="G165" s="409"/>
      <c r="H165" s="1807">
        <v>818</v>
      </c>
      <c r="I165" s="503"/>
      <c r="J165" s="409"/>
      <c r="K165" s="410">
        <f>SUM(C165:J165)</f>
        <v>818</v>
      </c>
      <c r="L165" s="1807"/>
    </row>
    <row r="166" spans="1:14" ht="12.75" customHeight="1" thickTop="1" thickBot="1" x14ac:dyDescent="0.25">
      <c r="A166" s="877" t="s">
        <v>724</v>
      </c>
      <c r="B166" s="464" t="s">
        <v>571</v>
      </c>
      <c r="C166" s="409"/>
      <c r="D166" s="409"/>
      <c r="E166" s="424">
        <f>SUM(E162,E163,E164,E165)</f>
        <v>0</v>
      </c>
      <c r="F166" s="409"/>
      <c r="G166" s="409"/>
      <c r="H166" s="421">
        <f>SUM(H162,H163,H164,H165)</f>
        <v>953890</v>
      </c>
      <c r="I166" s="433"/>
      <c r="J166" s="409"/>
      <c r="K166" s="421">
        <f>SUM(K162,K163,K164,K165)</f>
        <v>953890</v>
      </c>
      <c r="L166" s="421">
        <f>SUM(L162,L163,L164,L165)</f>
        <v>953073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953890</v>
      </c>
      <c r="I168" s="433"/>
      <c r="J168" s="409"/>
      <c r="K168" s="421">
        <f>SUM(K154,K166,K167)</f>
        <v>953890</v>
      </c>
      <c r="L168" s="421">
        <f>SUM(L154,L166,L167)</f>
        <v>953073</v>
      </c>
    </row>
    <row r="169" spans="1:14" ht="23.25" thickTop="1" x14ac:dyDescent="0.2">
      <c r="A169" s="1766" t="s">
        <v>1155</v>
      </c>
      <c r="B169" s="463"/>
      <c r="C169" s="409"/>
      <c r="D169" s="409"/>
      <c r="E169" s="409"/>
      <c r="F169" s="409"/>
      <c r="G169" s="409"/>
      <c r="H169" s="412"/>
      <c r="I169" s="409"/>
      <c r="J169" s="409"/>
      <c r="K169" s="436">
        <f>'Revenues 9-14'!E275-'Expenditures 15-22'!K168</f>
        <v>-57892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408647</v>
      </c>
      <c r="D176" s="408">
        <v>18515</v>
      </c>
      <c r="E176" s="408">
        <v>306686</v>
      </c>
      <c r="F176" s="408">
        <v>100921</v>
      </c>
      <c r="G176" s="408"/>
      <c r="H176" s="408"/>
      <c r="I176" s="432"/>
      <c r="J176" s="432"/>
      <c r="K176" s="410">
        <f>SUM(C176:J176)</f>
        <v>834769</v>
      </c>
      <c r="L176" s="408">
        <v>931017</v>
      </c>
    </row>
    <row r="177" spans="1:14" ht="12.75" customHeight="1" thickBot="1" x14ac:dyDescent="0.25">
      <c r="A177" s="1761" t="s">
        <v>1134</v>
      </c>
      <c r="B177" s="1802">
        <v>2900</v>
      </c>
      <c r="C177" s="419"/>
      <c r="D177" s="419"/>
      <c r="E177" s="419">
        <v>306</v>
      </c>
      <c r="F177" s="419"/>
      <c r="G177" s="419"/>
      <c r="H177" s="419"/>
      <c r="I177" s="800"/>
      <c r="J177" s="800"/>
      <c r="K177" s="421">
        <f>SUM(C177:J177)</f>
        <v>306</v>
      </c>
      <c r="L177" s="419">
        <v>300</v>
      </c>
    </row>
    <row r="178" spans="1:14" ht="12.75" customHeight="1" thickTop="1" thickBot="1" x14ac:dyDescent="0.25">
      <c r="A178" s="1778" t="s">
        <v>952</v>
      </c>
      <c r="B178" s="464" t="s">
        <v>649</v>
      </c>
      <c r="C178" s="421">
        <f>SUM(C174,C176,C177)</f>
        <v>408647</v>
      </c>
      <c r="D178" s="421">
        <f t="shared" ref="D178:J178" si="17">SUM(D174,D176,D177)</f>
        <v>18515</v>
      </c>
      <c r="E178" s="421">
        <f t="shared" si="17"/>
        <v>306992</v>
      </c>
      <c r="F178" s="421">
        <f t="shared" si="17"/>
        <v>100921</v>
      </c>
      <c r="G178" s="421">
        <f t="shared" si="17"/>
        <v>0</v>
      </c>
      <c r="H178" s="421">
        <f t="shared" si="17"/>
        <v>0</v>
      </c>
      <c r="I178" s="421">
        <f t="shared" si="17"/>
        <v>0</v>
      </c>
      <c r="J178" s="421">
        <f t="shared" si="17"/>
        <v>0</v>
      </c>
      <c r="K178" s="421">
        <f>SUM(K174,K176,K177)</f>
        <v>835075</v>
      </c>
      <c r="L178" s="421">
        <f>SUM(L174, L176:L177)</f>
        <v>931317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v>96216</v>
      </c>
      <c r="F183" s="409"/>
      <c r="G183" s="409"/>
      <c r="H183" s="408"/>
      <c r="I183" s="503"/>
      <c r="J183" s="409"/>
      <c r="K183" s="410">
        <f t="shared" si="18"/>
        <v>96216</v>
      </c>
      <c r="L183" s="408">
        <v>85000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96216</v>
      </c>
      <c r="F188" s="409"/>
      <c r="G188" s="409"/>
      <c r="H188" s="411">
        <f>SUM(H182:H187)</f>
        <v>0</v>
      </c>
      <c r="I188" s="503"/>
      <c r="J188" s="409"/>
      <c r="K188" s="411">
        <f>SUM(K182:K187)</f>
        <v>96216</v>
      </c>
      <c r="L188" s="411">
        <f>SUM(L182:L187)</f>
        <v>85000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1848</v>
      </c>
      <c r="B190" s="464" t="s">
        <v>1006</v>
      </c>
      <c r="C190" s="409"/>
      <c r="D190" s="409"/>
      <c r="E190" s="421">
        <f>SUM(E188,E189)</f>
        <v>96216</v>
      </c>
      <c r="F190" s="409"/>
      <c r="G190" s="409"/>
      <c r="H190" s="421">
        <f>SUM(H188,H189)</f>
        <v>0</v>
      </c>
      <c r="I190" s="503"/>
      <c r="J190" s="409"/>
      <c r="K190" s="421">
        <f>SUM(K188,K189)</f>
        <v>96216</v>
      </c>
      <c r="L190" s="421">
        <f>SUM(L188,L189)</f>
        <v>85000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10000</v>
      </c>
    </row>
    <row r="204" spans="1:14" ht="12.75" customHeight="1" thickTop="1" thickBot="1" x14ac:dyDescent="0.25">
      <c r="A204" s="1775" t="s">
        <v>314</v>
      </c>
      <c r="B204" s="466"/>
      <c r="C204" s="411">
        <f>SUM(C178,C179)</f>
        <v>408647</v>
      </c>
      <c r="D204" s="411">
        <f>SUM(D178,D179)</f>
        <v>18515</v>
      </c>
      <c r="E204" s="411">
        <f>SUM(E178,E179,E190)</f>
        <v>403208</v>
      </c>
      <c r="F204" s="411">
        <f>SUM(F178,F179)</f>
        <v>100921</v>
      </c>
      <c r="G204" s="411">
        <f>SUM(G178,G179)</f>
        <v>0</v>
      </c>
      <c r="H204" s="411">
        <f>SUM(H178,H179,H190,H202,H203)</f>
        <v>0</v>
      </c>
      <c r="I204" s="411">
        <f>SUM(I178,I179)</f>
        <v>0</v>
      </c>
      <c r="J204" s="411">
        <f>SUM(J178,J179)</f>
        <v>0</v>
      </c>
      <c r="K204" s="410">
        <f>SUM(K178,K179,K190,K202,K203)</f>
        <v>931291</v>
      </c>
      <c r="L204" s="411">
        <f>SUM(L178,L179,L190,L202,L203)</f>
        <v>1026317</v>
      </c>
    </row>
    <row r="205" spans="1:14" ht="23.25" thickTop="1" x14ac:dyDescent="0.2">
      <c r="A205" s="1766" t="s">
        <v>1155</v>
      </c>
      <c r="B205" s="463"/>
      <c r="C205" s="412"/>
      <c r="D205" s="412"/>
      <c r="E205" s="412"/>
      <c r="F205" s="412"/>
      <c r="G205" s="412"/>
      <c r="H205" s="412"/>
      <c r="I205" s="409"/>
      <c r="J205" s="409"/>
      <c r="K205" s="436">
        <f>'Revenues 9-14'!F275-'Expenditures 15-22'!K204</f>
        <v>261562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78831</v>
      </c>
      <c r="E209" s="409"/>
      <c r="F209" s="409"/>
      <c r="G209" s="409"/>
      <c r="H209" s="409"/>
      <c r="I209" s="409"/>
      <c r="J209" s="409"/>
      <c r="K209" s="410">
        <f>D209</f>
        <v>78831</v>
      </c>
      <c r="L209" s="408">
        <v>82978</v>
      </c>
    </row>
    <row r="210" spans="1:12" x14ac:dyDescent="0.2">
      <c r="A210" s="1754" t="s">
        <v>170</v>
      </c>
      <c r="B210" s="265" t="s">
        <v>1121</v>
      </c>
      <c r="C210" s="409"/>
      <c r="D210" s="432">
        <v>12824</v>
      </c>
      <c r="E210" s="409"/>
      <c r="F210" s="409"/>
      <c r="G210" s="409"/>
      <c r="H210" s="409"/>
      <c r="I210" s="409"/>
      <c r="J210" s="409"/>
      <c r="K210" s="410">
        <f t="shared" ref="K210:K222" si="19">D210</f>
        <v>12824</v>
      </c>
      <c r="L210" s="408">
        <v>13810</v>
      </c>
    </row>
    <row r="211" spans="1:12" x14ac:dyDescent="0.2">
      <c r="A211" s="1754" t="s">
        <v>171</v>
      </c>
      <c r="B211" s="265">
        <v>1200</v>
      </c>
      <c r="C211" s="409"/>
      <c r="D211" s="408">
        <v>74338</v>
      </c>
      <c r="E211" s="409"/>
      <c r="F211" s="409"/>
      <c r="G211" s="409"/>
      <c r="H211" s="409"/>
      <c r="I211" s="409"/>
      <c r="J211" s="409"/>
      <c r="K211" s="410">
        <f t="shared" si="19"/>
        <v>74338</v>
      </c>
      <c r="L211" s="408">
        <v>26742</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2655</v>
      </c>
      <c r="E213" s="409"/>
      <c r="F213" s="409"/>
      <c r="G213" s="409"/>
      <c r="H213" s="409"/>
      <c r="I213" s="409"/>
      <c r="J213" s="409"/>
      <c r="K213" s="410">
        <f t="shared" si="19"/>
        <v>2655</v>
      </c>
      <c r="L213" s="408">
        <v>2881</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3174</v>
      </c>
      <c r="E216" s="409"/>
      <c r="F216" s="409"/>
      <c r="G216" s="409"/>
      <c r="H216" s="409"/>
      <c r="I216" s="409"/>
      <c r="J216" s="409"/>
      <c r="K216" s="410">
        <f t="shared" si="19"/>
        <v>3174</v>
      </c>
      <c r="L216" s="408">
        <v>3006</v>
      </c>
    </row>
    <row r="217" spans="1:12" x14ac:dyDescent="0.2">
      <c r="A217" s="1754" t="s">
        <v>1117</v>
      </c>
      <c r="B217" s="265">
        <v>1500</v>
      </c>
      <c r="C217" s="409"/>
      <c r="D217" s="408">
        <v>5969</v>
      </c>
      <c r="E217" s="409"/>
      <c r="F217" s="409"/>
      <c r="G217" s="409"/>
      <c r="H217" s="409"/>
      <c r="I217" s="409"/>
      <c r="J217" s="409"/>
      <c r="K217" s="410">
        <f t="shared" si="19"/>
        <v>5969</v>
      </c>
      <c r="L217" s="408">
        <v>7694</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557</v>
      </c>
      <c r="E220" s="409"/>
      <c r="F220" s="409"/>
      <c r="G220" s="409"/>
      <c r="H220" s="409"/>
      <c r="I220" s="409"/>
      <c r="J220" s="409"/>
      <c r="K220" s="410">
        <f t="shared" si="19"/>
        <v>557</v>
      </c>
      <c r="L220" s="408">
        <v>596</v>
      </c>
    </row>
    <row r="221" spans="1:12" x14ac:dyDescent="0.2">
      <c r="A221" s="1754" t="s">
        <v>1262</v>
      </c>
      <c r="B221" s="265">
        <v>1800</v>
      </c>
      <c r="C221" s="409"/>
      <c r="D221" s="408">
        <v>6187</v>
      </c>
      <c r="E221" s="409"/>
      <c r="F221" s="409"/>
      <c r="G221" s="409"/>
      <c r="H221" s="409"/>
      <c r="I221" s="409"/>
      <c r="J221" s="409"/>
      <c r="K221" s="410">
        <f t="shared" si="19"/>
        <v>6187</v>
      </c>
      <c r="L221" s="408">
        <v>5548</v>
      </c>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184535</v>
      </c>
      <c r="E223" s="409"/>
      <c r="F223" s="409"/>
      <c r="G223" s="409"/>
      <c r="H223" s="409"/>
      <c r="I223" s="409"/>
      <c r="J223" s="409"/>
      <c r="K223" s="411">
        <f>SUM(K209:K222)</f>
        <v>184535</v>
      </c>
      <c r="L223" s="411">
        <f>SUM(L209:L222)</f>
        <v>143255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3541</v>
      </c>
      <c r="E227" s="409"/>
      <c r="F227" s="409"/>
      <c r="G227" s="409"/>
      <c r="H227" s="409"/>
      <c r="I227" s="409"/>
      <c r="J227" s="409"/>
      <c r="K227" s="410">
        <f t="shared" si="20"/>
        <v>3541</v>
      </c>
      <c r="L227" s="408">
        <v>3535</v>
      </c>
    </row>
    <row r="228" spans="1:12" x14ac:dyDescent="0.2">
      <c r="A228" s="1754" t="s">
        <v>220</v>
      </c>
      <c r="B228" s="265">
        <v>2130</v>
      </c>
      <c r="C228" s="409"/>
      <c r="D228" s="408">
        <v>3082</v>
      </c>
      <c r="E228" s="409"/>
      <c r="F228" s="409"/>
      <c r="G228" s="409"/>
      <c r="H228" s="409"/>
      <c r="I228" s="409"/>
      <c r="J228" s="409"/>
      <c r="K228" s="410">
        <f t="shared" si="20"/>
        <v>3082</v>
      </c>
      <c r="L228" s="408">
        <v>3532</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6623</v>
      </c>
      <c r="E232" s="409"/>
      <c r="F232" s="409"/>
      <c r="G232" s="409"/>
      <c r="H232" s="409"/>
      <c r="I232" s="409"/>
      <c r="J232" s="409"/>
      <c r="K232" s="411">
        <f>SUM(K226:K231)</f>
        <v>6623</v>
      </c>
      <c r="L232" s="411">
        <f>SUM(L226:L231)</f>
        <v>7067</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118</v>
      </c>
      <c r="E234" s="409"/>
      <c r="F234" s="409"/>
      <c r="G234" s="409"/>
      <c r="H234" s="409"/>
      <c r="I234" s="409"/>
      <c r="J234" s="409"/>
      <c r="K234" s="416">
        <f>D234</f>
        <v>118</v>
      </c>
      <c r="L234" s="414">
        <v>195</v>
      </c>
    </row>
    <row r="235" spans="1:12" x14ac:dyDescent="0.2">
      <c r="A235" s="1754" t="s">
        <v>956</v>
      </c>
      <c r="B235" s="265">
        <v>2220</v>
      </c>
      <c r="C235" s="409"/>
      <c r="D235" s="408">
        <v>92</v>
      </c>
      <c r="E235" s="409"/>
      <c r="F235" s="409"/>
      <c r="G235" s="409"/>
      <c r="H235" s="409"/>
      <c r="I235" s="409"/>
      <c r="J235" s="409"/>
      <c r="K235" s="416">
        <f>D235</f>
        <v>92</v>
      </c>
      <c r="L235" s="408">
        <v>10555</v>
      </c>
    </row>
    <row r="236" spans="1:12" x14ac:dyDescent="0.2">
      <c r="A236" s="1754" t="s">
        <v>957</v>
      </c>
      <c r="B236" s="265">
        <v>2230</v>
      </c>
      <c r="C236" s="409"/>
      <c r="D236" s="408">
        <v>34</v>
      </c>
      <c r="E236" s="409"/>
      <c r="F236" s="409"/>
      <c r="G236" s="409"/>
      <c r="H236" s="409"/>
      <c r="I236" s="409"/>
      <c r="J236" s="409"/>
      <c r="K236" s="416">
        <f>D236</f>
        <v>34</v>
      </c>
      <c r="L236" s="408">
        <v>22</v>
      </c>
    </row>
    <row r="237" spans="1:12" ht="12.75" customHeight="1" thickBot="1" x14ac:dyDescent="0.25">
      <c r="A237" s="1780" t="s">
        <v>641</v>
      </c>
      <c r="B237" s="869">
        <v>2200</v>
      </c>
      <c r="C237" s="409"/>
      <c r="D237" s="411">
        <f>SUM(D234:D236)</f>
        <v>244</v>
      </c>
      <c r="E237" s="409"/>
      <c r="F237" s="409"/>
      <c r="G237" s="409"/>
      <c r="H237" s="409"/>
      <c r="I237" s="409"/>
      <c r="J237" s="409"/>
      <c r="K237" s="411">
        <f>SUM(K234:K236)</f>
        <v>244</v>
      </c>
      <c r="L237" s="411">
        <f>SUM(L234:L236)</f>
        <v>10772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784</v>
      </c>
      <c r="E239" s="409"/>
      <c r="F239" s="409"/>
      <c r="G239" s="409"/>
      <c r="H239" s="409"/>
      <c r="I239" s="409"/>
      <c r="J239" s="409"/>
      <c r="K239" s="416">
        <f>D239</f>
        <v>784</v>
      </c>
      <c r="L239" s="414">
        <v>483</v>
      </c>
    </row>
    <row r="240" spans="1:12" x14ac:dyDescent="0.2">
      <c r="A240" s="1754" t="s">
        <v>959</v>
      </c>
      <c r="B240" s="265">
        <v>2320</v>
      </c>
      <c r="C240" s="409"/>
      <c r="D240" s="408">
        <v>12241</v>
      </c>
      <c r="E240" s="409"/>
      <c r="F240" s="409"/>
      <c r="G240" s="409"/>
      <c r="H240" s="409"/>
      <c r="I240" s="409"/>
      <c r="J240" s="409"/>
      <c r="K240" s="416">
        <f t="shared" ref="K240:K250" si="21">D240</f>
        <v>12241</v>
      </c>
      <c r="L240" s="408">
        <v>12179</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37096</v>
      </c>
      <c r="E248" s="409"/>
      <c r="F248" s="409"/>
      <c r="G248" s="409"/>
      <c r="H248" s="409"/>
      <c r="I248" s="409"/>
      <c r="J248" s="409"/>
      <c r="K248" s="416">
        <f t="shared" si="21"/>
        <v>37096</v>
      </c>
      <c r="L248" s="408">
        <v>49068</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50121</v>
      </c>
      <c r="E251" s="409"/>
      <c r="F251" s="409"/>
      <c r="G251" s="409"/>
      <c r="H251" s="409"/>
      <c r="I251" s="409"/>
      <c r="J251" s="409"/>
      <c r="K251" s="411">
        <f>SUM(K239:K250)</f>
        <v>50121</v>
      </c>
      <c r="L251" s="411">
        <f>SUM(L239:L250)</f>
        <v>61730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49506</v>
      </c>
      <c r="E253" s="409"/>
      <c r="F253" s="409"/>
      <c r="G253" s="409"/>
      <c r="H253" s="409"/>
      <c r="I253" s="409"/>
      <c r="J253" s="409"/>
      <c r="K253" s="416">
        <f>D253</f>
        <v>49506</v>
      </c>
      <c r="L253" s="414">
        <v>48565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49506</v>
      </c>
      <c r="E255" s="409"/>
      <c r="F255" s="409"/>
      <c r="G255" s="409"/>
      <c r="H255" s="409"/>
      <c r="I255" s="409"/>
      <c r="J255" s="409"/>
      <c r="K255" s="411">
        <f>SUM(K253:K254)</f>
        <v>49506</v>
      </c>
      <c r="L255" s="411">
        <f>SUM(L253:L254)</f>
        <v>48565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12881</v>
      </c>
      <c r="E258" s="409"/>
      <c r="F258" s="409"/>
      <c r="G258" s="409"/>
      <c r="H258" s="409"/>
      <c r="I258" s="409"/>
      <c r="J258" s="409"/>
      <c r="K258" s="416">
        <f t="shared" ref="K258:K263" si="22">D258</f>
        <v>12881</v>
      </c>
      <c r="L258" s="408">
        <v>12746</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64715</v>
      </c>
      <c r="E260" s="409"/>
      <c r="F260" s="409"/>
      <c r="G260" s="409"/>
      <c r="H260" s="409"/>
      <c r="I260" s="409"/>
      <c r="J260" s="409"/>
      <c r="K260" s="416">
        <f t="shared" si="22"/>
        <v>64715</v>
      </c>
      <c r="L260" s="408">
        <v>69427</v>
      </c>
    </row>
    <row r="261" spans="1:12" x14ac:dyDescent="0.2">
      <c r="A261" s="1754" t="s">
        <v>1107</v>
      </c>
      <c r="B261" s="265">
        <v>2550</v>
      </c>
      <c r="C261" s="409"/>
      <c r="D261" s="408">
        <v>65612</v>
      </c>
      <c r="E261" s="409"/>
      <c r="F261" s="409"/>
      <c r="G261" s="409"/>
      <c r="H261" s="409"/>
      <c r="I261" s="409"/>
      <c r="J261" s="409"/>
      <c r="K261" s="416">
        <f t="shared" si="22"/>
        <v>65612</v>
      </c>
      <c r="L261" s="408">
        <v>72589</v>
      </c>
    </row>
    <row r="262" spans="1:12" x14ac:dyDescent="0.2">
      <c r="A262" s="1754" t="s">
        <v>106</v>
      </c>
      <c r="B262" s="265">
        <v>2560</v>
      </c>
      <c r="C262" s="409"/>
      <c r="D262" s="408">
        <v>48610</v>
      </c>
      <c r="E262" s="409"/>
      <c r="F262" s="409"/>
      <c r="G262" s="409"/>
      <c r="H262" s="409"/>
      <c r="I262" s="409"/>
      <c r="J262" s="409"/>
      <c r="K262" s="416">
        <f t="shared" si="22"/>
        <v>48610</v>
      </c>
      <c r="L262" s="408">
        <v>56341</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191818</v>
      </c>
      <c r="E264" s="409"/>
      <c r="F264" s="409"/>
      <c r="G264" s="409"/>
      <c r="H264" s="409"/>
      <c r="I264" s="409"/>
      <c r="J264" s="409"/>
      <c r="K264" s="411">
        <f>SUM(K257:K263)</f>
        <v>191818</v>
      </c>
      <c r="L264" s="411">
        <f>SUM(L257:L263)</f>
        <v>211103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13105</v>
      </c>
      <c r="E272" s="409"/>
      <c r="F272" s="409"/>
      <c r="G272" s="409"/>
      <c r="H272" s="409"/>
      <c r="I272" s="409"/>
      <c r="J272" s="409"/>
      <c r="K272" s="426">
        <f>D272</f>
        <v>13105</v>
      </c>
      <c r="L272" s="1804"/>
    </row>
    <row r="273" spans="1:12" ht="12.75" customHeight="1" thickBot="1" x14ac:dyDescent="0.25">
      <c r="A273" s="1781" t="s">
        <v>952</v>
      </c>
      <c r="B273" s="870">
        <v>2000</v>
      </c>
      <c r="C273" s="409"/>
      <c r="D273" s="421">
        <f>SUM(D232,D237,D251,D255,D264,D271,D272)</f>
        <v>311417</v>
      </c>
      <c r="E273" s="409"/>
      <c r="F273" s="409"/>
      <c r="G273" s="409"/>
      <c r="H273" s="409"/>
      <c r="I273" s="409"/>
      <c r="J273" s="409"/>
      <c r="K273" s="421">
        <f>SUM(K232,K237,K251,K255,K264,K271,K272)</f>
        <v>311417</v>
      </c>
      <c r="L273" s="421">
        <f>SUM(L232,L237,L251,L255,L264,L271,L272)</f>
        <v>339237</v>
      </c>
    </row>
    <row r="274" spans="1:12" ht="18" customHeight="1" thickTop="1" thickBot="1" x14ac:dyDescent="0.25">
      <c r="A274" s="1782" t="s">
        <v>1021</v>
      </c>
      <c r="B274" s="262">
        <v>3000</v>
      </c>
      <c r="C274" s="409"/>
      <c r="D274" s="420">
        <v>426</v>
      </c>
      <c r="E274" s="409"/>
      <c r="F274" s="409"/>
      <c r="G274" s="409"/>
      <c r="H274" s="409"/>
      <c r="I274" s="409"/>
      <c r="J274" s="409"/>
      <c r="K274" s="424">
        <f>D274</f>
        <v>426</v>
      </c>
      <c r="L274" s="420">
        <v>394</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496378</v>
      </c>
      <c r="E288" s="409"/>
      <c r="F288" s="409"/>
      <c r="G288" s="409"/>
      <c r="H288" s="411">
        <f>H286</f>
        <v>0</v>
      </c>
      <c r="I288" s="409"/>
      <c r="J288" s="409"/>
      <c r="K288" s="411">
        <f>SUM(K223,K273,K274,K278,K286,K287)</f>
        <v>496378</v>
      </c>
      <c r="L288" s="411">
        <f>SUM(L223,L273,L274,L278,L286,L287)</f>
        <v>482886</v>
      </c>
    </row>
    <row r="289" spans="1:14" ht="23.25" thickTop="1" x14ac:dyDescent="0.2">
      <c r="A289" s="891" t="s">
        <v>1155</v>
      </c>
      <c r="B289" s="892"/>
      <c r="C289" s="409"/>
      <c r="D289" s="412"/>
      <c r="E289" s="409"/>
      <c r="F289" s="409"/>
      <c r="G289" s="409"/>
      <c r="H289" s="437"/>
      <c r="I289" s="409"/>
      <c r="J289" s="409"/>
      <c r="K289" s="436">
        <f>'Revenues 9-14'!G275-'Expenditures 15-22'!K288</f>
        <v>328918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702316</v>
      </c>
      <c r="H294" s="408"/>
      <c r="I294" s="432"/>
      <c r="J294" s="432"/>
      <c r="K294" s="410">
        <f>SUM(C294:J294)</f>
        <v>702316</v>
      </c>
      <c r="L294" s="432">
        <v>1120000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702316</v>
      </c>
      <c r="H296" s="421">
        <f t="shared" si="23"/>
        <v>0</v>
      </c>
      <c r="I296" s="421">
        <f t="shared" si="23"/>
        <v>0</v>
      </c>
      <c r="J296" s="421">
        <f t="shared" si="23"/>
        <v>0</v>
      </c>
      <c r="K296" s="421">
        <f t="shared" si="23"/>
        <v>702316</v>
      </c>
      <c r="L296" s="421">
        <f t="shared" si="23"/>
        <v>1120000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702316</v>
      </c>
      <c r="H305" s="411">
        <f>SUM(H296,H303)</f>
        <v>0</v>
      </c>
      <c r="I305" s="411">
        <f>SUM(I296)</f>
        <v>0</v>
      </c>
      <c r="J305" s="411">
        <f>SUM(J296)</f>
        <v>0</v>
      </c>
      <c r="K305" s="411">
        <f>SUM(K296,K303,K304)</f>
        <v>702316</v>
      </c>
      <c r="L305" s="411">
        <f>SUM(L296,L303,L304)</f>
        <v>1120000</v>
      </c>
    </row>
    <row r="306" spans="1:14" ht="23.25" customHeight="1" thickTop="1" x14ac:dyDescent="0.2">
      <c r="A306" s="2284" t="s">
        <v>1155</v>
      </c>
      <c r="B306" s="2285"/>
      <c r="C306" s="415"/>
      <c r="D306" s="415"/>
      <c r="E306" s="415"/>
      <c r="F306" s="415"/>
      <c r="G306" s="415"/>
      <c r="H306" s="415"/>
      <c r="I306" s="415"/>
      <c r="J306" s="415"/>
      <c r="K306" s="426">
        <f>'Revenues 9-14'!H275-'Expenditures 15-22'!K305</f>
        <v>-120777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65378</v>
      </c>
      <c r="F313" s="432"/>
      <c r="G313" s="432"/>
      <c r="H313" s="432"/>
      <c r="I313" s="432"/>
      <c r="J313" s="432"/>
      <c r="K313" s="1051">
        <f t="shared" ref="K313:K320" si="24">SUM(C313:J313)</f>
        <v>65378</v>
      </c>
      <c r="L313" s="432">
        <v>65000</v>
      </c>
      <c r="M313" s="899"/>
      <c r="N313" s="899"/>
    </row>
    <row r="314" spans="1:14" s="18" customFormat="1" x14ac:dyDescent="0.2">
      <c r="A314" s="881" t="s">
        <v>339</v>
      </c>
      <c r="B314" s="525" t="s">
        <v>320</v>
      </c>
      <c r="C314" s="432"/>
      <c r="D314" s="432"/>
      <c r="E314" s="432">
        <v>9680</v>
      </c>
      <c r="F314" s="432"/>
      <c r="G314" s="432"/>
      <c r="H314" s="432"/>
      <c r="I314" s="432"/>
      <c r="J314" s="432"/>
      <c r="K314" s="1051">
        <f t="shared" si="24"/>
        <v>9680</v>
      </c>
      <c r="L314" s="432">
        <v>6333</v>
      </c>
      <c r="M314" s="899"/>
      <c r="N314" s="899"/>
    </row>
    <row r="315" spans="1:14" s="18" customFormat="1" x14ac:dyDescent="0.2">
      <c r="A315" s="881" t="s">
        <v>272</v>
      </c>
      <c r="B315" s="525" t="s">
        <v>321</v>
      </c>
      <c r="C315" s="432"/>
      <c r="D315" s="432"/>
      <c r="E315" s="432">
        <v>90078</v>
      </c>
      <c r="F315" s="432"/>
      <c r="G315" s="432"/>
      <c r="H315" s="432"/>
      <c r="I315" s="432"/>
      <c r="J315" s="432"/>
      <c r="K315" s="1051">
        <f t="shared" si="24"/>
        <v>90078</v>
      </c>
      <c r="L315" s="432">
        <v>90000</v>
      </c>
      <c r="M315" s="899"/>
      <c r="N315" s="899"/>
    </row>
    <row r="316" spans="1:14" s="18" customFormat="1" x14ac:dyDescent="0.2">
      <c r="A316" s="881" t="s">
        <v>797</v>
      </c>
      <c r="B316" s="525" t="s">
        <v>322</v>
      </c>
      <c r="C316" s="432"/>
      <c r="D316" s="432"/>
      <c r="E316" s="432">
        <v>6296</v>
      </c>
      <c r="F316" s="432"/>
      <c r="G316" s="432"/>
      <c r="H316" s="432"/>
      <c r="I316" s="432"/>
      <c r="J316" s="432"/>
      <c r="K316" s="1051">
        <f t="shared" si="24"/>
        <v>6296</v>
      </c>
      <c r="L316" s="432">
        <v>14200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301369</v>
      </c>
      <c r="D318" s="432">
        <v>24203</v>
      </c>
      <c r="E318" s="432">
        <v>12368</v>
      </c>
      <c r="F318" s="432"/>
      <c r="G318" s="432"/>
      <c r="H318" s="432"/>
      <c r="I318" s="432"/>
      <c r="J318" s="432"/>
      <c r="K318" s="1051">
        <f t="shared" si="24"/>
        <v>337940</v>
      </c>
      <c r="L318" s="432">
        <v>430220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42003</v>
      </c>
      <c r="F320" s="432"/>
      <c r="G320" s="432"/>
      <c r="H320" s="432"/>
      <c r="I320" s="432"/>
      <c r="J320" s="432"/>
      <c r="K320" s="1051">
        <f t="shared" si="24"/>
        <v>42003</v>
      </c>
      <c r="L320" s="432">
        <v>37700</v>
      </c>
      <c r="M320" s="899"/>
      <c r="N320" s="899"/>
    </row>
    <row r="321" spans="1:14" s="18" customFormat="1" x14ac:dyDescent="0.2">
      <c r="A321" s="1789" t="s">
        <v>541</v>
      </c>
      <c r="B321" s="524" t="s">
        <v>1323</v>
      </c>
      <c r="C321" s="683"/>
      <c r="D321" s="683"/>
      <c r="E321" s="683">
        <v>525</v>
      </c>
      <c r="F321" s="683">
        <v>19203</v>
      </c>
      <c r="G321" s="683"/>
      <c r="H321" s="683"/>
      <c r="I321" s="683"/>
      <c r="J321" s="683"/>
      <c r="K321" s="1212">
        <f>SUM(C321:J321)</f>
        <v>19728</v>
      </c>
      <c r="L321" s="683">
        <v>26500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301369</v>
      </c>
      <c r="D323" s="1052">
        <f t="shared" ref="D323:J323" si="25">SUM(D312:D322)</f>
        <v>24203</v>
      </c>
      <c r="E323" s="1052">
        <f t="shared" si="25"/>
        <v>226328</v>
      </c>
      <c r="F323" s="1052">
        <f t="shared" si="25"/>
        <v>19203</v>
      </c>
      <c r="G323" s="1052">
        <f t="shared" si="25"/>
        <v>0</v>
      </c>
      <c r="H323" s="1052">
        <f t="shared" si="25"/>
        <v>0</v>
      </c>
      <c r="I323" s="1052">
        <f t="shared" si="25"/>
        <v>0</v>
      </c>
      <c r="J323" s="1052">
        <f t="shared" si="25"/>
        <v>0</v>
      </c>
      <c r="K323" s="1052">
        <f>SUM(K312:K322)</f>
        <v>571103</v>
      </c>
      <c r="L323" s="1052">
        <f>SUM(L312:L322)</f>
        <v>669953</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200000</v>
      </c>
    </row>
    <row r="331" spans="1:14" ht="12.75" customHeight="1" thickTop="1" thickBot="1" x14ac:dyDescent="0.25">
      <c r="A331" s="1805" t="s">
        <v>584</v>
      </c>
      <c r="B331" s="1809"/>
      <c r="C331" s="1052">
        <f>SUM(C323)</f>
        <v>301369</v>
      </c>
      <c r="D331" s="1052">
        <f t="shared" ref="D331:J331" si="26">SUM(D323)</f>
        <v>24203</v>
      </c>
      <c r="E331" s="1052">
        <f t="shared" si="26"/>
        <v>226328</v>
      </c>
      <c r="F331" s="1052">
        <f t="shared" si="26"/>
        <v>19203</v>
      </c>
      <c r="G331" s="1052">
        <f t="shared" si="26"/>
        <v>0</v>
      </c>
      <c r="H331" s="1052">
        <f>SUM(H323,H329)</f>
        <v>0</v>
      </c>
      <c r="I331" s="1052">
        <f t="shared" si="26"/>
        <v>0</v>
      </c>
      <c r="J331" s="1052">
        <f t="shared" si="26"/>
        <v>0</v>
      </c>
      <c r="K331" s="1052">
        <f>SUM(K323,K329)</f>
        <v>571103</v>
      </c>
      <c r="L331" s="421">
        <f>SUM(L323,L329,L330)</f>
        <v>869953</v>
      </c>
    </row>
    <row r="332" spans="1:14" ht="12.75" customHeight="1" thickTop="1" x14ac:dyDescent="0.2">
      <c r="A332" s="2286" t="s">
        <v>1155</v>
      </c>
      <c r="B332" s="2287"/>
      <c r="C332" s="409"/>
      <c r="D332" s="409"/>
      <c r="E332" s="409"/>
      <c r="F332" s="409"/>
      <c r="G332" s="409"/>
      <c r="H332" s="409"/>
      <c r="I332" s="409"/>
      <c r="J332" s="409"/>
      <c r="K332" s="1055">
        <f>'Revenues 9-14'!J275-'Expenditures 15-22'!K331</f>
        <v>22777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v>1391516</v>
      </c>
      <c r="H338" s="408"/>
      <c r="I338" s="432"/>
      <c r="J338" s="432"/>
      <c r="K338" s="410">
        <f>SUM(C338:J338)</f>
        <v>1391516</v>
      </c>
      <c r="L338" s="408">
        <v>3964000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1391516</v>
      </c>
      <c r="H339" s="411">
        <f t="shared" si="27"/>
        <v>0</v>
      </c>
      <c r="I339" s="411">
        <f t="shared" si="27"/>
        <v>0</v>
      </c>
      <c r="J339" s="411">
        <f t="shared" si="27"/>
        <v>0</v>
      </c>
      <c r="K339" s="411">
        <f t="shared" si="27"/>
        <v>1391516</v>
      </c>
      <c r="L339" s="411">
        <f t="shared" si="27"/>
        <v>3964000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1391516</v>
      </c>
      <c r="H341" s="411">
        <f t="shared" si="28"/>
        <v>0</v>
      </c>
      <c r="I341" s="411">
        <f t="shared" si="28"/>
        <v>0</v>
      </c>
      <c r="J341" s="411">
        <f t="shared" si="28"/>
        <v>0</v>
      </c>
      <c r="K341" s="411">
        <f t="shared" si="28"/>
        <v>1391516</v>
      </c>
      <c r="L341" s="411">
        <f t="shared" si="28"/>
        <v>3964000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1391516</v>
      </c>
      <c r="H354" s="411">
        <f t="shared" si="29"/>
        <v>0</v>
      </c>
      <c r="I354" s="411">
        <f t="shared" si="29"/>
        <v>0</v>
      </c>
      <c r="J354" s="411">
        <f t="shared" si="29"/>
        <v>0</v>
      </c>
      <c r="K354" s="411">
        <f t="shared" si="29"/>
        <v>1391516</v>
      </c>
      <c r="L354" s="411">
        <f>SUM(L341,L344,L352,L353)</f>
        <v>3964000</v>
      </c>
    </row>
    <row r="355" spans="1:14" ht="23.25" thickTop="1" x14ac:dyDescent="0.2">
      <c r="A355" s="1793" t="s">
        <v>1155</v>
      </c>
      <c r="B355" s="465"/>
      <c r="C355" s="428"/>
      <c r="D355" s="428"/>
      <c r="E355" s="415"/>
      <c r="F355" s="415"/>
      <c r="G355" s="415"/>
      <c r="H355" s="415"/>
      <c r="I355" s="415"/>
      <c r="J355" s="413"/>
      <c r="K355" s="410">
        <f>'Revenues 9-14'!K275-'Expenditures 15-22'!K354</f>
        <v>-1317643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 &amp;CThe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E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1867</v>
      </c>
      <c r="B2" s="827" t="s">
        <v>1979</v>
      </c>
      <c r="C2" s="1074" t="s">
        <v>1980</v>
      </c>
      <c r="D2" s="1074" t="s">
        <v>1981</v>
      </c>
      <c r="E2" s="1074" t="s">
        <v>1982</v>
      </c>
      <c r="F2" s="1074" t="s">
        <v>1983</v>
      </c>
    </row>
    <row r="3" spans="1:6" ht="12" customHeight="1" x14ac:dyDescent="0.2">
      <c r="A3" s="2319"/>
      <c r="B3" s="543"/>
      <c r="C3" s="825"/>
      <c r="D3" s="826" t="s">
        <v>292</v>
      </c>
      <c r="E3" s="825"/>
      <c r="F3" s="826" t="s">
        <v>293</v>
      </c>
    </row>
    <row r="4" spans="1:6" ht="13.7" customHeight="1" x14ac:dyDescent="0.2">
      <c r="A4" s="541" t="s">
        <v>1350</v>
      </c>
      <c r="B4" s="556">
        <f>'Revenues 9-14'!C5</f>
        <v>2787731</v>
      </c>
      <c r="C4" s="508"/>
      <c r="D4" s="557">
        <f>B4-C4</f>
        <v>2787731</v>
      </c>
      <c r="E4" s="508">
        <v>2917384</v>
      </c>
      <c r="F4" s="557">
        <f>E4-C4</f>
        <v>2917384</v>
      </c>
    </row>
    <row r="5" spans="1:6" ht="13.7" customHeight="1" x14ac:dyDescent="0.2">
      <c r="A5" s="541" t="s">
        <v>1016</v>
      </c>
      <c r="B5" s="556">
        <f>'Revenues 9-14'!D5</f>
        <v>867294</v>
      </c>
      <c r="C5" s="508"/>
      <c r="D5" s="557">
        <f t="shared" ref="D5:D18" si="0">B5-C5</f>
        <v>867294</v>
      </c>
      <c r="E5" s="508">
        <v>907631</v>
      </c>
      <c r="F5" s="557">
        <f>E5-C5</f>
        <v>907631</v>
      </c>
    </row>
    <row r="6" spans="1:6" ht="13.7" customHeight="1" x14ac:dyDescent="0.2">
      <c r="A6" s="541" t="s">
        <v>472</v>
      </c>
      <c r="B6" s="556">
        <f>'Revenues 9-14'!E5</f>
        <v>895419</v>
      </c>
      <c r="C6" s="508"/>
      <c r="D6" s="557">
        <f t="shared" si="0"/>
        <v>895419</v>
      </c>
      <c r="E6" s="508">
        <v>908149</v>
      </c>
      <c r="F6" s="557">
        <f t="shared" ref="F6:F18" si="1">E6-C6</f>
        <v>908149</v>
      </c>
    </row>
    <row r="7" spans="1:6" ht="13.7" customHeight="1" x14ac:dyDescent="0.2">
      <c r="A7" s="541" t="s">
        <v>161</v>
      </c>
      <c r="B7" s="556">
        <f>'Revenues 9-14'!F5</f>
        <v>247798</v>
      </c>
      <c r="C7" s="508"/>
      <c r="D7" s="557">
        <f t="shared" si="0"/>
        <v>247798</v>
      </c>
      <c r="E7" s="508">
        <v>259323</v>
      </c>
      <c r="F7" s="557">
        <f t="shared" si="1"/>
        <v>259323</v>
      </c>
    </row>
    <row r="8" spans="1:6" ht="13.7" customHeight="1" x14ac:dyDescent="0.2">
      <c r="A8" s="541" t="s">
        <v>1380</v>
      </c>
      <c r="B8" s="556">
        <f>'Revenues 9-14'!G5</f>
        <v>318417</v>
      </c>
      <c r="C8" s="508"/>
      <c r="D8" s="557">
        <f t="shared" si="0"/>
        <v>318417</v>
      </c>
      <c r="E8" s="508">
        <v>225092</v>
      </c>
      <c r="F8" s="557">
        <f t="shared" si="1"/>
        <v>225092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61950</v>
      </c>
      <c r="C10" s="508"/>
      <c r="D10" s="557">
        <f t="shared" si="0"/>
        <v>61950</v>
      </c>
      <c r="E10" s="508">
        <v>64831</v>
      </c>
      <c r="F10" s="557">
        <f t="shared" si="1"/>
        <v>64831</v>
      </c>
    </row>
    <row r="11" spans="1:6" x14ac:dyDescent="0.2">
      <c r="A11" s="541" t="s">
        <v>470</v>
      </c>
      <c r="B11" s="556">
        <f>'Revenues 9-14'!J5</f>
        <v>592362</v>
      </c>
      <c r="C11" s="508"/>
      <c r="D11" s="557">
        <f t="shared" si="0"/>
        <v>592362</v>
      </c>
      <c r="E11" s="508">
        <v>700042</v>
      </c>
      <c r="F11" s="557">
        <f t="shared" si="1"/>
        <v>700042</v>
      </c>
    </row>
    <row r="12" spans="1:6" ht="13.7" customHeight="1" x14ac:dyDescent="0.2">
      <c r="A12" s="541" t="s">
        <v>163</v>
      </c>
      <c r="B12" s="556">
        <f>'Revenues 9-14'!K5</f>
        <v>62044</v>
      </c>
      <c r="C12" s="508"/>
      <c r="D12" s="557">
        <f t="shared" si="0"/>
        <v>62044</v>
      </c>
      <c r="E12" s="508">
        <v>64831</v>
      </c>
      <c r="F12" s="557">
        <f t="shared" si="1"/>
        <v>64831</v>
      </c>
    </row>
    <row r="13" spans="1:6" ht="13.7" customHeight="1" x14ac:dyDescent="0.2">
      <c r="A13" s="541" t="s">
        <v>1090</v>
      </c>
      <c r="B13" s="556">
        <f>SUM('Revenues 9-14'!C6:D6)</f>
        <v>61855</v>
      </c>
      <c r="C13" s="508"/>
      <c r="D13" s="557">
        <f t="shared" si="0"/>
        <v>61855</v>
      </c>
      <c r="E13" s="508">
        <v>64831</v>
      </c>
      <c r="F13" s="557">
        <f t="shared" si="1"/>
        <v>64831</v>
      </c>
    </row>
    <row r="14" spans="1:6" ht="13.7" customHeight="1" x14ac:dyDescent="0.2">
      <c r="A14" s="541" t="s">
        <v>471</v>
      </c>
      <c r="B14" s="556">
        <f>SUM('Revenues 9-14'!C7:D7,'Revenues 9-14'!F7:H7)</f>
        <v>49560</v>
      </c>
      <c r="C14" s="508"/>
      <c r="D14" s="557">
        <f t="shared" si="0"/>
        <v>49560</v>
      </c>
      <c r="E14" s="508">
        <v>51865</v>
      </c>
      <c r="F14" s="557">
        <f t="shared" si="1"/>
        <v>51865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443315</v>
      </c>
      <c r="C16" s="508"/>
      <c r="D16" s="557">
        <f t="shared" si="0"/>
        <v>443315</v>
      </c>
      <c r="E16" s="508">
        <v>200068</v>
      </c>
      <c r="F16" s="557">
        <f t="shared" si="1"/>
        <v>200068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6387745</v>
      </c>
      <c r="C19" s="558">
        <f>SUM(C4:C18)</f>
        <v>0</v>
      </c>
      <c r="D19" s="558">
        <f>SUM(D4:D18)</f>
        <v>6387745</v>
      </c>
      <c r="E19" s="558">
        <f>SUM(E4:E18)</f>
        <v>6364047</v>
      </c>
      <c r="F19" s="558">
        <f>SUM(F4:F18)</f>
        <v>6364047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18" sqref="A18:E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1869</v>
      </c>
      <c r="B2" s="2334"/>
      <c r="C2" s="1570" t="s">
        <v>1984</v>
      </c>
      <c r="D2" s="1570" t="s">
        <v>1985</v>
      </c>
      <c r="E2" s="1570" t="s">
        <v>1986</v>
      </c>
      <c r="F2" s="1570" t="s">
        <v>1987</v>
      </c>
    </row>
    <row r="3" spans="1:7" ht="23.25" customHeight="1" x14ac:dyDescent="0.2">
      <c r="A3" s="2339" t="s">
        <v>1304</v>
      </c>
      <c r="B3" s="2340"/>
      <c r="C3" s="2326"/>
      <c r="D3" s="2327"/>
      <c r="E3" s="2327"/>
      <c r="F3" s="2328"/>
    </row>
    <row r="4" spans="1:7" ht="12.75" customHeight="1" thickBot="1" x14ac:dyDescent="0.25">
      <c r="A4" s="2322" t="s">
        <v>715</v>
      </c>
      <c r="B4" s="2335"/>
      <c r="C4" s="917"/>
      <c r="D4" s="917"/>
      <c r="E4" s="917"/>
      <c r="F4" s="1545">
        <f>SUM(C4+D4)-E4</f>
        <v>0</v>
      </c>
    </row>
    <row r="5" spans="1:7" ht="13.5" thickTop="1" x14ac:dyDescent="0.2">
      <c r="A5" s="2336" t="s">
        <v>1300</v>
      </c>
      <c r="B5" s="2321"/>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c r="D17" s="508"/>
      <c r="E17" s="1546"/>
      <c r="F17" s="1545">
        <f>SUM(C17+D17)-E17</f>
        <v>0</v>
      </c>
    </row>
    <row r="18" spans="1:11" ht="12.75" customHeight="1" thickTop="1" thickBot="1" x14ac:dyDescent="0.25">
      <c r="A18" s="2347" t="s">
        <v>7</v>
      </c>
      <c r="B18" s="2348"/>
      <c r="C18" s="1546"/>
      <c r="D18" s="508"/>
      <c r="E18" s="1546"/>
      <c r="F18" s="1545">
        <f>SUM(C18+D18)-E18</f>
        <v>0</v>
      </c>
    </row>
    <row r="19" spans="1:11" ht="12.75" customHeight="1" thickTop="1" thickBot="1" x14ac:dyDescent="0.25">
      <c r="A19" s="2347" t="s">
        <v>447</v>
      </c>
      <c r="B19" s="2348"/>
      <c r="C19" s="1546"/>
      <c r="D19" s="508"/>
      <c r="E19" s="1546"/>
      <c r="F19" s="1545">
        <f>SUM(C19+D19)-E19</f>
        <v>0</v>
      </c>
    </row>
    <row r="20" spans="1:11" ht="12.75" customHeight="1" thickTop="1" thickBot="1" x14ac:dyDescent="0.25">
      <c r="A20" s="2349" t="s">
        <v>516</v>
      </c>
      <c r="B20" s="2350"/>
      <c r="C20" s="1546"/>
      <c r="D20" s="508"/>
      <c r="E20" s="1546"/>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c r="D23" s="917"/>
      <c r="E23" s="917"/>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c r="D25" s="917"/>
      <c r="E25" s="917"/>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c r="D27" s="508"/>
      <c r="E27" s="508"/>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1094" t="s">
        <v>2113</v>
      </c>
      <c r="B31" s="650">
        <v>39845</v>
      </c>
      <c r="C31" s="1092">
        <v>2330000</v>
      </c>
      <c r="D31" s="1551">
        <v>4</v>
      </c>
      <c r="E31" s="1092">
        <v>805000</v>
      </c>
      <c r="F31" s="1092"/>
      <c r="G31" s="1092"/>
      <c r="H31" s="1092">
        <v>260000</v>
      </c>
      <c r="I31" s="1093">
        <f>((E31+F31)-H31)+G31</f>
        <v>545000</v>
      </c>
      <c r="J31" s="1092">
        <v>545000</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2114</v>
      </c>
      <c r="B33" s="650">
        <v>41487</v>
      </c>
      <c r="C33" s="1092">
        <v>516000</v>
      </c>
      <c r="D33" s="1551">
        <v>7</v>
      </c>
      <c r="E33" s="1092">
        <v>443000</v>
      </c>
      <c r="F33" s="1092"/>
      <c r="G33" s="1092"/>
      <c r="H33" s="1092">
        <v>43000</v>
      </c>
      <c r="I33" s="1093">
        <f t="shared" ref="I33:I48" si="1">((E33+F33)-H33)+G33</f>
        <v>400000</v>
      </c>
      <c r="J33" s="1092">
        <v>400000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2115</v>
      </c>
      <c r="B35" s="650">
        <v>41487</v>
      </c>
      <c r="C35" s="1095">
        <v>17680</v>
      </c>
      <c r="D35" s="1551">
        <v>8</v>
      </c>
      <c r="E35" s="1095">
        <v>7072</v>
      </c>
      <c r="F35" s="1095"/>
      <c r="G35" s="1095"/>
      <c r="H35" s="1095">
        <v>3536</v>
      </c>
      <c r="I35" s="1093">
        <f t="shared" si="1"/>
        <v>3536</v>
      </c>
      <c r="J35" s="1095">
        <v>3536</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t="s">
        <v>2116</v>
      </c>
      <c r="B37" s="650">
        <v>42367</v>
      </c>
      <c r="C37" s="432">
        <v>750000</v>
      </c>
      <c r="D37" s="1552">
        <v>1</v>
      </c>
      <c r="E37" s="432">
        <v>750000</v>
      </c>
      <c r="F37" s="432"/>
      <c r="G37" s="432"/>
      <c r="H37" s="432">
        <v>235000</v>
      </c>
      <c r="I37" s="1093">
        <f t="shared" si="1"/>
        <v>515000</v>
      </c>
      <c r="J37" s="432">
        <v>515000</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t="s">
        <v>2117</v>
      </c>
      <c r="B39" s="650">
        <v>42195</v>
      </c>
      <c r="C39" s="1092">
        <v>4485000</v>
      </c>
      <c r="D39" s="1549">
        <v>4</v>
      </c>
      <c r="E39" s="1096">
        <v>4485000</v>
      </c>
      <c r="F39" s="1096"/>
      <c r="G39" s="1096"/>
      <c r="H39" s="1096">
        <v>180000</v>
      </c>
      <c r="I39" s="1093">
        <f t="shared" si="1"/>
        <v>4305000</v>
      </c>
      <c r="J39" s="1097">
        <v>4305000</v>
      </c>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8098680</v>
      </c>
      <c r="D49" s="1550"/>
      <c r="E49" s="1093">
        <f t="shared" ref="E49:J49" si="2">SUM(E31:E48)</f>
        <v>6490072</v>
      </c>
      <c r="F49" s="1093">
        <f t="shared" si="2"/>
        <v>0</v>
      </c>
      <c r="G49" s="1093">
        <f t="shared" si="2"/>
        <v>0</v>
      </c>
      <c r="H49" s="1093">
        <f t="shared" si="2"/>
        <v>721536</v>
      </c>
      <c r="I49" s="1093">
        <f t="shared" si="2"/>
        <v>5768536</v>
      </c>
      <c r="J49" s="1093">
        <f t="shared" si="2"/>
        <v>5768536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t="s">
        <v>2118</v>
      </c>
      <c r="G52" s="2344"/>
      <c r="H52" s="117"/>
      <c r="I52" s="117"/>
      <c r="J52" s="120"/>
    </row>
    <row r="53" spans="1:11" ht="11.25" customHeight="1" x14ac:dyDescent="0.2">
      <c r="A53" s="745" t="s">
        <v>1064</v>
      </c>
      <c r="B53" s="124" t="s">
        <v>1105</v>
      </c>
      <c r="C53" s="120"/>
      <c r="D53" s="116"/>
      <c r="E53" s="123" t="s">
        <v>576</v>
      </c>
      <c r="F53" s="2345" t="s">
        <v>2119</v>
      </c>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A18" sqref="A18:E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1870</v>
      </c>
      <c r="B2" s="2359"/>
      <c r="C2" s="2359"/>
      <c r="D2" s="2359"/>
      <c r="E2" s="2360"/>
      <c r="F2" s="1826" t="s">
        <v>1055</v>
      </c>
      <c r="G2" s="1827" t="s">
        <v>100</v>
      </c>
      <c r="H2" s="1827" t="s">
        <v>471</v>
      </c>
      <c r="I2" s="1827" t="s">
        <v>1354</v>
      </c>
      <c r="J2" s="1827" t="s">
        <v>1000</v>
      </c>
      <c r="K2" s="1827" t="s">
        <v>144</v>
      </c>
    </row>
    <row r="3" spans="1:11" x14ac:dyDescent="0.2">
      <c r="A3" s="2361" t="s">
        <v>1992</v>
      </c>
      <c r="B3" s="2362"/>
      <c r="C3" s="2362"/>
      <c r="D3" s="2362"/>
      <c r="E3" s="2363"/>
      <c r="F3" s="254"/>
      <c r="G3" s="559"/>
      <c r="H3" s="559"/>
      <c r="I3" s="559"/>
      <c r="J3" s="1205">
        <v>620942</v>
      </c>
      <c r="K3" s="1205"/>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v>49560</v>
      </c>
      <c r="I5" s="1202"/>
      <c r="J5" s="1173"/>
      <c r="K5" s="1173"/>
    </row>
    <row r="6" spans="1:11" x14ac:dyDescent="0.2">
      <c r="A6" s="1828" t="s">
        <v>816</v>
      </c>
      <c r="B6" s="1829"/>
      <c r="C6" s="1829"/>
      <c r="D6" s="1829"/>
      <c r="E6" s="1830"/>
      <c r="F6" s="255" t="s">
        <v>993</v>
      </c>
      <c r="G6" s="559"/>
      <c r="H6" s="559"/>
      <c r="I6" s="559"/>
      <c r="J6" s="1205">
        <v>1880</v>
      </c>
      <c r="K6" s="1205"/>
    </row>
    <row r="7" spans="1:11" x14ac:dyDescent="0.2">
      <c r="A7" s="643" t="s">
        <v>280</v>
      </c>
      <c r="B7" s="1831"/>
      <c r="C7" s="1831"/>
      <c r="D7" s="1831"/>
      <c r="E7" s="1832"/>
      <c r="F7" s="1139" t="s">
        <v>994</v>
      </c>
      <c r="G7" s="567"/>
      <c r="H7" s="567"/>
      <c r="I7" s="567"/>
      <c r="J7" s="1203"/>
      <c r="K7" s="1205">
        <v>3216</v>
      </c>
    </row>
    <row r="8" spans="1:11" x14ac:dyDescent="0.2">
      <c r="A8" s="643" t="s">
        <v>401</v>
      </c>
      <c r="B8" s="1831"/>
      <c r="C8" s="1831"/>
      <c r="D8" s="1831"/>
      <c r="E8" s="1832"/>
      <c r="F8" s="1139" t="s">
        <v>995</v>
      </c>
      <c r="G8" s="564"/>
      <c r="H8" s="564"/>
      <c r="I8" s="564"/>
      <c r="J8" s="1205">
        <v>579659</v>
      </c>
      <c r="K8" s="1183"/>
    </row>
    <row r="9" spans="1:11" x14ac:dyDescent="0.2">
      <c r="A9" s="643" t="s">
        <v>144</v>
      </c>
      <c r="B9" s="1831"/>
      <c r="C9" s="1831"/>
      <c r="D9" s="1831"/>
      <c r="E9" s="1832"/>
      <c r="F9" s="255" t="s">
        <v>997</v>
      </c>
      <c r="G9" s="564"/>
      <c r="H9" s="565"/>
      <c r="I9" s="565"/>
      <c r="J9" s="1203"/>
      <c r="K9" s="1205">
        <v>22055</v>
      </c>
    </row>
    <row r="10" spans="1:11" ht="12" customHeight="1" x14ac:dyDescent="0.2">
      <c r="A10" s="2378" t="s">
        <v>1837</v>
      </c>
      <c r="B10" s="2355"/>
      <c r="C10" s="2355"/>
      <c r="D10" s="2355"/>
      <c r="E10" s="2379"/>
      <c r="F10" s="1271" t="s">
        <v>1008</v>
      </c>
      <c r="G10" s="564"/>
      <c r="H10" s="1272"/>
      <c r="I10" s="559"/>
      <c r="J10" s="1205"/>
      <c r="K10" s="1205"/>
    </row>
    <row r="11" spans="1:11" x14ac:dyDescent="0.2">
      <c r="A11" s="2375" t="s">
        <v>166</v>
      </c>
      <c r="B11" s="2376"/>
      <c r="C11" s="2376"/>
      <c r="D11" s="2376"/>
      <c r="E11" s="237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49560</v>
      </c>
      <c r="I12" s="560">
        <f>SUM(I5:I11)</f>
        <v>0</v>
      </c>
      <c r="J12" s="560">
        <f>SUM(J5:J11)</f>
        <v>581539</v>
      </c>
      <c r="K12" s="560">
        <f>SUM(K5:K11)</f>
        <v>25271</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6" t="s">
        <v>998</v>
      </c>
      <c r="G14" s="564"/>
      <c r="H14" s="559"/>
      <c r="I14" s="565"/>
      <c r="J14" s="1173"/>
      <c r="K14" s="1205">
        <v>25271</v>
      </c>
    </row>
    <row r="15" spans="1:11" x14ac:dyDescent="0.2">
      <c r="A15" s="2376" t="s">
        <v>5</v>
      </c>
      <c r="B15" s="2376"/>
      <c r="C15" s="2376"/>
      <c r="D15" s="2376"/>
      <c r="E15" s="2377"/>
      <c r="F15" s="256" t="s">
        <v>999</v>
      </c>
      <c r="G15" s="565"/>
      <c r="H15" s="559"/>
      <c r="I15" s="559"/>
      <c r="J15" s="1205">
        <v>702316</v>
      </c>
      <c r="K15" s="1205"/>
    </row>
    <row r="16" spans="1:11" ht="12.75" customHeight="1" x14ac:dyDescent="0.2">
      <c r="A16" s="2376" t="s">
        <v>336</v>
      </c>
      <c r="B16" s="2376"/>
      <c r="C16" s="2376"/>
      <c r="D16" s="2376"/>
      <c r="E16" s="237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6" t="s">
        <v>1085</v>
      </c>
      <c r="G18" s="564"/>
      <c r="H18" s="564"/>
      <c r="I18" s="564"/>
      <c r="J18" s="1205"/>
      <c r="K18" s="1191"/>
    </row>
    <row r="19" spans="1:11" ht="25.5" customHeight="1" x14ac:dyDescent="0.2">
      <c r="A19" s="2386" t="s">
        <v>1994</v>
      </c>
      <c r="B19" s="2386"/>
      <c r="C19" s="2386"/>
      <c r="D19" s="2386"/>
      <c r="E19" s="2387"/>
      <c r="F19" s="256" t="s">
        <v>1086</v>
      </c>
      <c r="G19" s="564"/>
      <c r="H19" s="564"/>
      <c r="I19" s="564"/>
      <c r="J19" s="1205"/>
      <c r="K19" s="1191"/>
    </row>
    <row r="20" spans="1:11" ht="12.75" customHeight="1" x14ac:dyDescent="0.2">
      <c r="A20" s="2388" t="s">
        <v>1836</v>
      </c>
      <c r="B20" s="2389"/>
      <c r="C20" s="2389"/>
      <c r="D20" s="2389"/>
      <c r="E20" s="239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1838</v>
      </c>
      <c r="B22" s="2355"/>
      <c r="C22" s="2355"/>
      <c r="D22" s="2355"/>
      <c r="E22" s="2385"/>
      <c r="F22" s="256" t="s">
        <v>1008</v>
      </c>
      <c r="G22" s="564"/>
      <c r="H22" s="559">
        <v>49560</v>
      </c>
      <c r="I22" s="559"/>
      <c r="J22" s="1206"/>
      <c r="K22" s="571" t="s">
        <v>1365</v>
      </c>
    </row>
    <row r="23" spans="1:11" ht="12.75" customHeight="1" thickBot="1" x14ac:dyDescent="0.25">
      <c r="A23" s="1232" t="s">
        <v>1057</v>
      </c>
      <c r="B23" s="1227"/>
      <c r="C23" s="1227"/>
      <c r="D23" s="1227"/>
      <c r="E23" s="1233"/>
      <c r="F23" s="1192"/>
      <c r="G23" s="560">
        <f>SUM(G14:G16,G21,G22)</f>
        <v>0</v>
      </c>
      <c r="H23" s="560">
        <f>SUM(H14:H16,H21,H22)</f>
        <v>49560</v>
      </c>
      <c r="I23" s="560">
        <f>SUM(I14:I16,I21,I22)</f>
        <v>0</v>
      </c>
      <c r="J23" s="560">
        <f>SUM(J14:J16,J21,J22)</f>
        <v>702316</v>
      </c>
      <c r="K23" s="560">
        <f>SUM(K14:K16,K21,K22)</f>
        <v>25271</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500165</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500165</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1835</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54" right="0.25" top="0.57999999999999996" bottom="0.35" header="0.21" footer="0.17"/>
  <pageSetup scale="65" firstPageNumber="26" orientation="landscape" useFirstPageNumber="1" horizontalDpi="4294967295" verticalDpi="4294967295"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A18" sqref="A18:E1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1871</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259543</v>
      </c>
      <c r="D5" s="634">
        <v>181949</v>
      </c>
      <c r="E5" s="634"/>
      <c r="F5" s="1057">
        <f>(C5+D5)-E5</f>
        <v>441492</v>
      </c>
      <c r="G5" s="630"/>
      <c r="H5" s="636"/>
      <c r="I5" s="636"/>
      <c r="J5" s="636"/>
      <c r="K5" s="641"/>
      <c r="L5" s="1056">
        <f>F5-K5</f>
        <v>441492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7567245</v>
      </c>
      <c r="D8" s="635"/>
      <c r="E8" s="635"/>
      <c r="F8" s="1057">
        <f>(C8+D8)-E8</f>
        <v>7567245</v>
      </c>
      <c r="G8" s="631">
        <v>50</v>
      </c>
      <c r="H8" s="571">
        <v>6020737</v>
      </c>
      <c r="I8" s="571">
        <v>75980</v>
      </c>
      <c r="J8" s="571"/>
      <c r="K8" s="1056">
        <f>(H8+I8)-J8</f>
        <v>6096717</v>
      </c>
      <c r="L8" s="1056">
        <f>F8-K8</f>
        <v>1470528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7696674</v>
      </c>
      <c r="D10" s="1058">
        <v>1911883</v>
      </c>
      <c r="E10" s="1058"/>
      <c r="F10" s="1059">
        <f>(C10+D10)-E10</f>
        <v>9608557</v>
      </c>
      <c r="G10" s="631">
        <v>20</v>
      </c>
      <c r="H10" s="1060">
        <v>2560942</v>
      </c>
      <c r="I10" s="1060">
        <v>468706</v>
      </c>
      <c r="J10" s="1060"/>
      <c r="K10" s="1056">
        <f>(H10+I10)-J10</f>
        <v>3029648</v>
      </c>
      <c r="L10" s="1056">
        <f>F10-K10</f>
        <v>6578909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2117859</v>
      </c>
      <c r="D12" s="635">
        <v>154172</v>
      </c>
      <c r="E12" s="635">
        <v>201129</v>
      </c>
      <c r="F12" s="1057">
        <f>(C12+D12)-E12</f>
        <v>2070902</v>
      </c>
      <c r="G12" s="631">
        <v>10</v>
      </c>
      <c r="H12" s="571">
        <v>1258738</v>
      </c>
      <c r="I12" s="571">
        <v>172009</v>
      </c>
      <c r="J12" s="571">
        <v>201129</v>
      </c>
      <c r="K12" s="1056">
        <f>(H12+I12)-J12</f>
        <v>1229618</v>
      </c>
      <c r="L12" s="1056">
        <f>F12-K12</f>
        <v>841284</v>
      </c>
    </row>
    <row r="13" spans="1:14" ht="14.25" thickTop="1" thickBot="1" x14ac:dyDescent="0.25">
      <c r="A13" s="646" t="s">
        <v>1312</v>
      </c>
      <c r="B13" s="284">
        <v>252</v>
      </c>
      <c r="C13" s="635">
        <v>286653</v>
      </c>
      <c r="D13" s="635"/>
      <c r="E13" s="635"/>
      <c r="F13" s="1057">
        <f>(C13+D13)-E13</f>
        <v>286653</v>
      </c>
      <c r="G13" s="631">
        <v>5</v>
      </c>
      <c r="H13" s="571">
        <v>269055</v>
      </c>
      <c r="I13" s="571">
        <v>5603</v>
      </c>
      <c r="J13" s="571"/>
      <c r="K13" s="1056">
        <f>(H13+I13)-J13</f>
        <v>274658</v>
      </c>
      <c r="L13" s="1056">
        <f>F13-K13</f>
        <v>11995</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17927974</v>
      </c>
      <c r="D16" s="637">
        <f>SUM(D3,D5:D6,D8:D10,D12:D15)</f>
        <v>2248004</v>
      </c>
      <c r="E16" s="637">
        <f>SUM(E3,E5:E6,E8:E10,E12:E15)</f>
        <v>201129</v>
      </c>
      <c r="F16" s="637">
        <f>SUM(F3,F5:F6,F8:F10,F12:F15)</f>
        <v>19974849</v>
      </c>
      <c r="G16" s="631"/>
      <c r="H16" s="637">
        <f>SUM(H3,H6,H8:H10,H12:H14,)</f>
        <v>10109472</v>
      </c>
      <c r="I16" s="637">
        <f>SUM(I3,I6,I8:I10,I12:I14,)</f>
        <v>722298</v>
      </c>
      <c r="J16" s="637">
        <f>SUM(J3,J6,J8:J10,J12:J14,)</f>
        <v>201129</v>
      </c>
      <c r="K16" s="1057">
        <f>(H16+I16)-J16</f>
        <v>10630641</v>
      </c>
      <c r="L16" s="1057">
        <f>F16-K16</f>
        <v>9344208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722298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8" sqref="A8:D8"/>
      <selection pane="bottomLeft" activeCell="A8" sqref="A8:D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2009</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11885389</v>
      </c>
      <c r="G8" s="355"/>
    </row>
    <row r="9" spans="1:7" ht="12" customHeight="1" x14ac:dyDescent="0.2">
      <c r="A9" s="357" t="s">
        <v>528</v>
      </c>
      <c r="B9" s="934" t="s">
        <v>1801</v>
      </c>
      <c r="C9" s="356"/>
      <c r="D9" s="357" t="s">
        <v>580</v>
      </c>
      <c r="E9" s="575"/>
      <c r="F9" s="936">
        <f>'Expenditures 15-22'!K150</f>
        <v>795487</v>
      </c>
      <c r="G9" s="937"/>
    </row>
    <row r="10" spans="1:7" ht="12" customHeight="1" x14ac:dyDescent="0.2">
      <c r="A10" s="357" t="s">
        <v>578</v>
      </c>
      <c r="B10" s="934" t="s">
        <v>1802</v>
      </c>
      <c r="C10" s="356"/>
      <c r="D10" s="357" t="s">
        <v>580</v>
      </c>
      <c r="E10" s="575"/>
      <c r="F10" s="936">
        <f>'Expenditures 15-22'!K168</f>
        <v>953890</v>
      </c>
      <c r="G10" s="937"/>
    </row>
    <row r="11" spans="1:7" ht="12" customHeight="1" x14ac:dyDescent="0.2">
      <c r="A11" s="357" t="s">
        <v>529</v>
      </c>
      <c r="B11" s="934" t="s">
        <v>1803</v>
      </c>
      <c r="C11" s="356"/>
      <c r="D11" s="357" t="s">
        <v>580</v>
      </c>
      <c r="E11" s="575"/>
      <c r="F11" s="936">
        <f>'Expenditures 15-22'!K204</f>
        <v>931291</v>
      </c>
      <c r="G11" s="937"/>
    </row>
    <row r="12" spans="1:7" ht="12" customHeight="1" x14ac:dyDescent="0.2">
      <c r="A12" s="357" t="s">
        <v>530</v>
      </c>
      <c r="B12" s="934" t="s">
        <v>1804</v>
      </c>
      <c r="C12" s="356"/>
      <c r="D12" s="357" t="s">
        <v>580</v>
      </c>
      <c r="E12" s="575"/>
      <c r="F12" s="936">
        <f>'Expenditures 15-22'!K288</f>
        <v>496378</v>
      </c>
      <c r="G12" s="937"/>
    </row>
    <row r="13" spans="1:7" ht="12" customHeight="1" x14ac:dyDescent="0.2">
      <c r="A13" s="357" t="s">
        <v>112</v>
      </c>
      <c r="B13" s="934" t="s">
        <v>1805</v>
      </c>
      <c r="C13" s="356"/>
      <c r="D13" s="357" t="s">
        <v>580</v>
      </c>
      <c r="E13" s="575"/>
      <c r="F13" s="936">
        <f>'Expenditures 15-22'!K331</f>
        <v>571103</v>
      </c>
      <c r="G13" s="938"/>
    </row>
    <row r="14" spans="1:7" ht="12" customHeight="1" thickBot="1" x14ac:dyDescent="0.25">
      <c r="A14" s="939"/>
      <c r="B14" s="576"/>
      <c r="C14" s="577"/>
      <c r="D14" s="994" t="s">
        <v>580</v>
      </c>
      <c r="E14" s="588" t="s">
        <v>1112</v>
      </c>
      <c r="F14" s="940">
        <f>SUM(F8:F13)</f>
        <v>15633538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219470</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332128</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39460</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1059029</v>
      </c>
      <c r="G53" s="355"/>
    </row>
    <row r="54" spans="1:7" ht="12" customHeight="1" x14ac:dyDescent="0.2">
      <c r="A54" s="357" t="s">
        <v>527</v>
      </c>
      <c r="B54" s="357" t="s">
        <v>1813</v>
      </c>
      <c r="C54" s="955" t="s">
        <v>1138</v>
      </c>
      <c r="D54" s="951" t="s">
        <v>1278</v>
      </c>
      <c r="E54" s="575"/>
      <c r="F54" s="1098">
        <f>'Expenditures 15-22'!G114</f>
        <v>118803</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35369</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718000</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96216</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0</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12824</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1830</v>
      </c>
      <c r="C72" s="952">
        <f>'Expenditures 15-22'!B274</f>
        <v>3000</v>
      </c>
      <c r="D72" s="942" t="s">
        <v>517</v>
      </c>
      <c r="E72" s="575"/>
      <c r="F72" s="1098">
        <f>'Expenditures 15-22'!K274</f>
        <v>426</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2631725</v>
      </c>
      <c r="G75" s="355"/>
    </row>
    <row r="76" spans="1:8" s="961" customFormat="1" ht="12" customHeight="1" thickTop="1" thickBot="1" x14ac:dyDescent="0.25">
      <c r="A76" s="581"/>
      <c r="B76" s="579"/>
      <c r="C76" s="580"/>
      <c r="D76" s="960" t="s">
        <v>1788</v>
      </c>
      <c r="E76" s="591"/>
      <c r="F76" s="1104">
        <f>(F14-F75)</f>
        <v>13001813</v>
      </c>
      <c r="G76" s="357"/>
    </row>
    <row r="77" spans="1:8" s="961" customFormat="1" ht="12" customHeight="1" thickTop="1" x14ac:dyDescent="0.2">
      <c r="A77" s="582"/>
      <c r="B77" s="579"/>
      <c r="C77" s="580"/>
      <c r="D77" s="960" t="s">
        <v>2023</v>
      </c>
      <c r="E77" s="591"/>
      <c r="F77" s="1566">
        <v>1523.68</v>
      </c>
      <c r="G77" s="358"/>
      <c r="H77" s="357"/>
    </row>
    <row r="78" spans="1:8" s="961" customFormat="1" ht="12" customHeight="1" thickBot="1" x14ac:dyDescent="0.25">
      <c r="A78" s="583"/>
      <c r="B78" s="579"/>
      <c r="C78" s="580"/>
      <c r="D78" s="960" t="s">
        <v>1854</v>
      </c>
      <c r="E78" s="591" t="s">
        <v>1112</v>
      </c>
      <c r="F78" s="1105">
        <f>IF(F77&gt;0,F76/F77," Complete Line 77")</f>
        <v>8533.1651002835242</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315</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29820</v>
      </c>
      <c r="G93" s="969"/>
    </row>
    <row r="94" spans="1:7" ht="12" customHeight="1" x14ac:dyDescent="0.2">
      <c r="A94" s="970" t="s">
        <v>146</v>
      </c>
      <c r="B94" s="970" t="s">
        <v>182</v>
      </c>
      <c r="C94" s="967">
        <v>1700</v>
      </c>
      <c r="D94" s="976" t="str">
        <f>'Revenues 9-14'!A82</f>
        <v>Total District/School Activity Income</v>
      </c>
      <c r="E94" s="383"/>
      <c r="F94" s="1063">
        <f>SUM('Revenues 9-14'!C82,'Revenues 9-14'!D82)</f>
        <v>49816</v>
      </c>
      <c r="G94" s="969"/>
    </row>
    <row r="95" spans="1:7" ht="12" customHeight="1" x14ac:dyDescent="0.2">
      <c r="A95" s="970" t="s">
        <v>527</v>
      </c>
      <c r="B95" s="970" t="s">
        <v>183</v>
      </c>
      <c r="C95" s="967">
        <f>'Revenues 9-14'!B84</f>
        <v>1811</v>
      </c>
      <c r="D95" s="968" t="str">
        <f>'Revenues 9-14'!A84</f>
        <v>Rentals - Regular Textbooks</v>
      </c>
      <c r="E95" s="383"/>
      <c r="F95" s="1063">
        <f>'Revenues 9-14'!C84</f>
        <v>58655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2279</v>
      </c>
      <c r="G99" s="969"/>
    </row>
    <row r="100" spans="1:7" ht="12" customHeight="1" x14ac:dyDescent="0.2">
      <c r="A100" s="970" t="s">
        <v>146</v>
      </c>
      <c r="B100" s="970" t="s">
        <v>188</v>
      </c>
      <c r="C100" s="967">
        <f>'Revenues 9-14'!B95</f>
        <v>1910</v>
      </c>
      <c r="D100" s="968" t="str">
        <f>'Revenues 9-14'!A95</f>
        <v>Rentals</v>
      </c>
      <c r="E100" s="383"/>
      <c r="F100" s="1063">
        <f>SUM('Revenues 9-14'!C95:D95)</f>
        <v>89000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17965</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265317</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65931</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4186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22055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264456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2608</v>
      </c>
      <c r="G127" s="68"/>
    </row>
    <row r="128" spans="1:7" ht="12" customHeight="1" x14ac:dyDescent="0.2">
      <c r="A128" s="380" t="s">
        <v>750</v>
      </c>
      <c r="B128" s="380" t="s">
        <v>881</v>
      </c>
      <c r="C128" s="985" t="s">
        <v>1138</v>
      </c>
      <c r="D128" s="984" t="str">
        <f>'Revenues 9-14'!A201</f>
        <v>Total Food Service</v>
      </c>
      <c r="E128" s="383"/>
      <c r="F128" s="1063">
        <f>SUM('Revenues 9-14'!C201,'Revenues 9-14'!G201)</f>
        <v>692672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492956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5246</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186529</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1845</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7972</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26894</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100030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4048</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1852</v>
      </c>
      <c r="E175" s="1046" t="s">
        <v>1112</v>
      </c>
      <c r="F175" s="1107">
        <f>SUM(F83:F135,F160:F173)</f>
        <v>2388750</v>
      </c>
    </row>
    <row r="176" spans="1:7" ht="12" customHeight="1" x14ac:dyDescent="0.2">
      <c r="A176" s="584"/>
      <c r="B176" s="585"/>
      <c r="C176" s="586"/>
      <c r="D176" s="992" t="s">
        <v>1851</v>
      </c>
      <c r="E176" s="1046"/>
      <c r="F176" s="1108">
        <f>'PCTC-OEPP 28-29'!F76-F175</f>
        <v>10613063</v>
      </c>
    </row>
    <row r="177" spans="1:7" ht="12" customHeight="1" x14ac:dyDescent="0.2">
      <c r="A177" s="584"/>
      <c r="B177" s="585"/>
      <c r="C177" s="586"/>
      <c r="D177" s="992" t="s">
        <v>2007</v>
      </c>
      <c r="E177" s="1046"/>
      <c r="F177" s="1108">
        <f>'Cap Outlay Deprec 27'!I18</f>
        <v>722298</v>
      </c>
    </row>
    <row r="178" spans="1:7" ht="12" customHeight="1" x14ac:dyDescent="0.2">
      <c r="A178" s="584"/>
      <c r="B178" s="585"/>
      <c r="C178" s="586"/>
      <c r="D178" s="992" t="s">
        <v>1853</v>
      </c>
      <c r="E178" s="1046"/>
      <c r="F178" s="1108">
        <f>F176+F177</f>
        <v>11335361</v>
      </c>
    </row>
    <row r="179" spans="1:7" ht="12" customHeight="1" x14ac:dyDescent="0.2">
      <c r="A179" s="584"/>
      <c r="B179" s="587"/>
      <c r="C179" s="586"/>
      <c r="D179" s="992" t="s">
        <v>2008</v>
      </c>
      <c r="E179" s="1046"/>
      <c r="F179" s="1109">
        <f>'PCTC-OEPP 28-29'!F77</f>
        <v>1523.68</v>
      </c>
      <c r="G179" s="68"/>
    </row>
    <row r="180" spans="1:7" ht="12" customHeight="1" thickBot="1" x14ac:dyDescent="0.25">
      <c r="A180" s="584"/>
      <c r="B180" s="587"/>
      <c r="C180" s="586"/>
      <c r="D180" s="992" t="s">
        <v>1929</v>
      </c>
      <c r="E180" s="1046" t="s">
        <v>1930</v>
      </c>
      <c r="F180" s="1110">
        <f>F178/F179</f>
        <v>7439.4630106059012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D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340798</v>
      </c>
      <c r="F10" s="856"/>
      <c r="G10" s="1111"/>
      <c r="H10" s="215"/>
      <c r="I10" s="215"/>
    </row>
    <row r="11" spans="1:9" s="2" customFormat="1" ht="22.5" customHeight="1" x14ac:dyDescent="0.2">
      <c r="A11" s="2409" t="s">
        <v>2084</v>
      </c>
      <c r="B11" s="2410"/>
      <c r="C11" s="2410"/>
      <c r="D11" s="2411"/>
      <c r="E11" s="1995">
        <v>87885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7865285</v>
      </c>
      <c r="F19" s="763"/>
      <c r="G19" s="765">
        <f>'Expenditures 15-22'!K33-SUM('Expenditures 15-22'!G33,'Expenditures 15-22'!I33)+'Expenditures 15-22'!D223</f>
        <v>7865285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322768</v>
      </c>
      <c r="F21" s="763"/>
      <c r="G21" s="765">
        <f>'Expenditures 15-22'!K42-SUM('Expenditures 15-22'!G42,'Expenditures 15-22'!I42)+'Expenditures 15-22'!K120-SUM('Expenditures 15-22'!G120,'Expenditures 15-22'!I120)+'Expenditures 15-22'!K174-SUM('Expenditures 15-22'!G174,'Expenditures 15-22'!I174)+'Expenditures 15-22'!D232</f>
        <v>322768</v>
      </c>
      <c r="H21" s="285"/>
      <c r="I21" s="215"/>
    </row>
    <row r="22" spans="1:9" s="2" customFormat="1" ht="12" customHeight="1" x14ac:dyDescent="0.2">
      <c r="A22" s="762" t="s">
        <v>644</v>
      </c>
      <c r="B22" s="758"/>
      <c r="C22" s="757">
        <v>2200</v>
      </c>
      <c r="D22" s="763"/>
      <c r="E22" s="764">
        <f>'Expenditures 15-22'!K47-SUM('Expenditures 15-22'!G47,'Expenditures 15-22'!I47)+'Expenditures 15-22'!D237</f>
        <v>191605</v>
      </c>
      <c r="F22" s="763"/>
      <c r="G22" s="765">
        <f>'Expenditures 15-22'!K47-SUM('Expenditures 15-22'!G47,'Expenditures 15-22'!I47)+'Expenditures 15-22'!D237</f>
        <v>191605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919909</v>
      </c>
      <c r="F23" s="763"/>
      <c r="G23" s="764">
        <f>'Expenditures 15-22'!K53-SUM('Expenditures 15-22'!G53,'Expenditures 15-22'!I53)+'Expenditures 15-22'!D251+'Expenditures 15-22'!K323-SUM('Expenditures 15-22'!G323,'Expenditures 15-22'!I323)</f>
        <v>919909</v>
      </c>
      <c r="H23" s="285"/>
      <c r="I23" s="215"/>
    </row>
    <row r="24" spans="1:9" s="2" customFormat="1" ht="12" customHeight="1" x14ac:dyDescent="0.2">
      <c r="A24" s="762" t="s">
        <v>646</v>
      </c>
      <c r="B24" s="758"/>
      <c r="C24" s="757">
        <v>2400</v>
      </c>
      <c r="D24" s="763"/>
      <c r="E24" s="764">
        <f>'Expenditures 15-22'!K57-SUM('Expenditures 15-22'!G57,'Expenditures 15-22'!I57)+'Expenditures 15-22'!D255</f>
        <v>1027424</v>
      </c>
      <c r="F24" s="763"/>
      <c r="G24" s="765">
        <f>'Expenditures 15-22'!K57-SUM('Expenditures 15-22'!G57,'Expenditures 15-22'!I57)+'Expenditures 15-22'!D255</f>
        <v>1027424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94783</v>
      </c>
      <c r="E27" s="764">
        <f>E8</f>
        <v>0</v>
      </c>
      <c r="F27" s="764">
        <f>'Expenditures 15-22'!K60-SUM('Expenditures 15-22'!G60,'Expenditures 15-22'!I60)+'Expenditures 15-22'!D258-E8</f>
        <v>94783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1208087</v>
      </c>
      <c r="F28" s="767">
        <f>'Expenditures 15-22'!K61-SUM('Expenditures 15-22'!G61,'Expenditures 15-22'!I61)+'Expenditures 15-22'!K124-SUM('Expenditures 15-22'!G124,'Expenditures 15-22'!I124)+'Expenditures 15-22'!D260-E9</f>
        <v>1208087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906082</v>
      </c>
      <c r="F29" s="763"/>
      <c r="G29" s="765">
        <f>'Expenditures 15-22'!K62-SUM('Expenditures 15-22'!G62,'Expenditures 15-22'!I62)+'Expenditures 15-22'!K125-SUM('Expenditures 15-22'!G125,'Expenditures 15-22'!I125)+'Expenditures 15-22'!K176-SUM('Expenditures 15-22'!G176,'Expenditures 15-22'!I176)+'Expenditures 15-22'!D261</f>
        <v>906082</v>
      </c>
      <c r="H29" s="391"/>
    </row>
    <row r="30" spans="1:9" ht="12" customHeight="1" x14ac:dyDescent="0.2">
      <c r="A30" s="762" t="s">
        <v>106</v>
      </c>
      <c r="B30" s="760"/>
      <c r="C30" s="757">
        <v>2560</v>
      </c>
      <c r="D30" s="763"/>
      <c r="E30" s="764">
        <f>'Expenditures 15-22'!K63-SUM('Expenditures 15-22'!G63,'Expenditures 15-22'!I63)+'Expenditures 15-22'!D262-E10</f>
        <v>353602</v>
      </c>
      <c r="F30" s="763"/>
      <c r="G30" s="764">
        <f>'Expenditures 15-22'!K63-SUM('Expenditures 15-22'!G63,'Expenditures 15-22'!I63)+'Expenditures 15-22'!D262-E10</f>
        <v>353602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6317</v>
      </c>
      <c r="E36" s="764">
        <f>E13</f>
        <v>0</v>
      </c>
      <c r="F36" s="764">
        <f>'Expenditures 15-22'!K70-SUM('Expenditures 15-22'!G70,'Expenditures 15-22'!I70)+'Expenditures 15-22'!D269-E13</f>
        <v>6317</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93119</v>
      </c>
      <c r="F38" s="763"/>
      <c r="G38" s="764">
        <f>'Expenditures 15-22'!K73-SUM('Expenditures 15-22'!G73,'Expenditures 15-22'!I73)+'Expenditures 15-22'!K128-SUM('Expenditures 15-22'!G128,'Expenditures 15-22'!I128)+'Expenditures 15-22'!K177-SUM('Expenditures 15-22'!G177,'Expenditures 15-22'!I177)+'Expenditures 15-22'!D272</f>
        <v>93119</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39886</v>
      </c>
      <c r="F39" s="763"/>
      <c r="G39" s="764">
        <f>'Expenditures 15-22'!K75-SUM('Expenditures 15-22'!G75,'Expenditures 15-22'!I75)+'Expenditures 15-22'!K130-SUM('Expenditures 15-22'!G130,'Expenditures 15-22'!I130)+'Expenditures 15-22'!K179-SUM('Expenditures 15-22'!G179,'Expenditures 15-22'!I179)+'Expenditures 15-22'!D274</f>
        <v>39886</v>
      </c>
    </row>
    <row r="40" spans="1:7" ht="12" customHeight="1" x14ac:dyDescent="0.2">
      <c r="A40" s="779" t="s">
        <v>162</v>
      </c>
      <c r="B40" s="780"/>
      <c r="C40" s="781"/>
      <c r="D40" s="767">
        <f>SUM(D19:D39)</f>
        <v>101100</v>
      </c>
      <c r="E40" s="767">
        <f>SUM(E19:E39)</f>
        <v>12927767</v>
      </c>
      <c r="F40" s="767">
        <f>SUM(F19:F39)</f>
        <v>1309187</v>
      </c>
      <c r="G40" s="767">
        <f>SUM(G19:G39)</f>
        <v>11719680</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101100</v>
      </c>
      <c r="F42" s="772" t="s">
        <v>553</v>
      </c>
      <c r="G42" s="768">
        <f>F40</f>
        <v>1309187</v>
      </c>
    </row>
    <row r="43" spans="1:7" ht="12" customHeight="1" x14ac:dyDescent="0.2">
      <c r="A43" s="285"/>
      <c r="B43" s="215"/>
      <c r="C43" s="286"/>
      <c r="D43" s="772" t="s">
        <v>552</v>
      </c>
      <c r="E43" s="768">
        <f>E40</f>
        <v>12927767</v>
      </c>
      <c r="F43" s="772" t="s">
        <v>552</v>
      </c>
      <c r="G43" s="768">
        <f>G40</f>
        <v>11719680</v>
      </c>
    </row>
    <row r="44" spans="1:7" ht="12" customHeight="1" x14ac:dyDescent="0.2">
      <c r="A44" s="285"/>
      <c r="B44" s="215"/>
      <c r="C44" s="215"/>
      <c r="D44" s="782" t="s">
        <v>1165</v>
      </c>
      <c r="E44" s="783">
        <f>(E42/E43)</f>
        <v>7.8203760943401906E-3</v>
      </c>
      <c r="F44" s="782" t="s">
        <v>1165</v>
      </c>
      <c r="G44" s="783">
        <f>(G42/G43)</f>
        <v>0.1117084254860201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A8" sqref="A8:D8"/>
      <selection pane="bottomLeft" activeCell="A8" sqref="A8:D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16" t="s">
        <v>1931</v>
      </c>
      <c r="B5" s="2417"/>
      <c r="C5" s="2417"/>
      <c r="D5" s="2417"/>
      <c r="E5" s="2417"/>
    </row>
    <row r="6" spans="1:7" ht="12" customHeight="1" x14ac:dyDescent="0.25">
      <c r="A6" s="1924"/>
      <c r="B6" s="2418" t="str">
        <f>COVER!A17</f>
        <v>Monmouth-Roseville CUSD 238</v>
      </c>
      <c r="C6" s="2418"/>
      <c r="D6" s="2418"/>
      <c r="E6" s="1925"/>
    </row>
    <row r="7" spans="1:7" ht="11.25" customHeight="1" x14ac:dyDescent="0.25">
      <c r="A7" s="1924"/>
      <c r="B7" s="2419">
        <f>COVER!A13</f>
        <v>33094238026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1926</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t="s">
        <v>2092</v>
      </c>
      <c r="C15" s="1935" t="s">
        <v>2092</v>
      </c>
      <c r="D15" s="1938"/>
      <c r="E15" s="1937" t="s">
        <v>2187</v>
      </c>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1911</v>
      </c>
      <c r="B19" s="1935"/>
      <c r="C19" s="1935"/>
      <c r="D19" s="1938"/>
      <c r="E19" s="1937"/>
    </row>
    <row r="20" spans="1:11" ht="12" customHeight="1" x14ac:dyDescent="0.2">
      <c r="A20" s="1934" t="s">
        <v>1912</v>
      </c>
      <c r="B20" s="1935"/>
      <c r="C20" s="1935"/>
      <c r="D20" s="1938"/>
      <c r="E20" s="1937"/>
    </row>
    <row r="21" spans="1:11" ht="12" customHeight="1" x14ac:dyDescent="0.2">
      <c r="A21" s="1934" t="s">
        <v>1913</v>
      </c>
      <c r="B21" s="1935"/>
      <c r="C21" s="1935"/>
      <c r="D21" s="1938"/>
      <c r="E21" s="1937"/>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c r="C24" s="1935"/>
      <c r="D24" s="1938"/>
      <c r="E24" s="1937"/>
    </row>
    <row r="25" spans="1:11" ht="12" customHeight="1" x14ac:dyDescent="0.2">
      <c r="A25" s="1934" t="s">
        <v>1917</v>
      </c>
      <c r="B25" s="1935"/>
      <c r="C25" s="1935"/>
      <c r="D25" s="1938"/>
      <c r="E25" s="1937"/>
    </row>
    <row r="26" spans="1:11" ht="12" customHeight="1" x14ac:dyDescent="0.2">
      <c r="A26" s="1934" t="s">
        <v>1918</v>
      </c>
      <c r="B26" s="1935" t="s">
        <v>2092</v>
      </c>
      <c r="C26" s="1935" t="s">
        <v>2092</v>
      </c>
      <c r="D26" s="1938"/>
      <c r="E26" s="1937" t="s">
        <v>2188</v>
      </c>
    </row>
    <row r="27" spans="1:11" x14ac:dyDescent="0.2">
      <c r="A27" s="1934" t="s">
        <v>1919</v>
      </c>
      <c r="B27" s="1935"/>
      <c r="C27" s="1935"/>
      <c r="D27" s="1938"/>
      <c r="E27" s="1937"/>
    </row>
    <row r="28" spans="1:11" ht="12" customHeight="1" x14ac:dyDescent="0.2">
      <c r="A28" s="1934" t="s">
        <v>1920</v>
      </c>
      <c r="B28" s="1935" t="s">
        <v>2092</v>
      </c>
      <c r="C28" s="1935" t="s">
        <v>2092</v>
      </c>
      <c r="D28" s="1938"/>
      <c r="E28" s="1937" t="s">
        <v>2234</v>
      </c>
    </row>
    <row r="29" spans="1:11" ht="12" customHeight="1" x14ac:dyDescent="0.2">
      <c r="A29" s="1934" t="s">
        <v>1921</v>
      </c>
      <c r="B29" s="1935"/>
      <c r="C29" s="1935"/>
      <c r="D29" s="1938"/>
      <c r="E29" s="1937"/>
    </row>
    <row r="30" spans="1:11" ht="12" customHeight="1" x14ac:dyDescent="0.2">
      <c r="A30" s="1934" t="s">
        <v>1922</v>
      </c>
      <c r="B30" s="1935" t="s">
        <v>2092</v>
      </c>
      <c r="C30" s="1935" t="s">
        <v>2092</v>
      </c>
      <c r="D30" s="1938"/>
      <c r="E30" s="1937" t="s">
        <v>2189</v>
      </c>
    </row>
    <row r="31" spans="1:11" ht="12" customHeight="1" x14ac:dyDescent="0.2">
      <c r="A31" s="1934" t="s">
        <v>1923</v>
      </c>
      <c r="B31" s="1935" t="s">
        <v>2092</v>
      </c>
      <c r="C31" s="1935" t="s">
        <v>2092</v>
      </c>
      <c r="D31" s="1938"/>
      <c r="E31" s="1937" t="s">
        <v>2190</v>
      </c>
      <c r="K31" s="1948"/>
    </row>
    <row r="32" spans="1:11" ht="12" customHeight="1" x14ac:dyDescent="0.2">
      <c r="A32" s="1934" t="s">
        <v>1924</v>
      </c>
      <c r="B32" s="1935"/>
      <c r="C32" s="1935"/>
      <c r="D32" s="1938"/>
      <c r="E32" s="1937"/>
    </row>
    <row r="33" spans="1:5" ht="12" customHeight="1" x14ac:dyDescent="0.2">
      <c r="A33" s="1934" t="s">
        <v>1925</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4294967295" verticalDpi="4294967295"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D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Monmouth-Roseville CUSD 238</v>
      </c>
      <c r="J6" s="2439"/>
    </row>
    <row r="7" spans="1:10" x14ac:dyDescent="0.2">
      <c r="A7" s="2440" t="s">
        <v>1015</v>
      </c>
      <c r="B7" s="2441"/>
      <c r="C7" s="2441"/>
      <c r="D7" s="2441"/>
      <c r="E7" s="2442"/>
      <c r="F7" s="1605"/>
      <c r="G7" s="1594"/>
      <c r="H7" s="1604" t="s">
        <v>431</v>
      </c>
      <c r="I7" s="2443">
        <f>COVER!A13</f>
        <v>33094238026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242185</v>
      </c>
      <c r="F12" s="1633"/>
      <c r="G12" s="1632">
        <f t="shared" ref="G12:G18" si="0">SUM(E12:F12)</f>
        <v>242185</v>
      </c>
      <c r="H12" s="1634">
        <v>254083</v>
      </c>
      <c r="I12" s="1633"/>
      <c r="J12" s="1632">
        <f t="shared" ref="J12:J18" si="1">SUM(H12:I12)</f>
        <v>254083</v>
      </c>
    </row>
    <row r="13" spans="1:10" ht="15" customHeight="1" x14ac:dyDescent="0.2">
      <c r="A13" s="1628">
        <v>2</v>
      </c>
      <c r="B13" s="1629" t="s">
        <v>45</v>
      </c>
      <c r="C13" s="1630"/>
      <c r="D13" s="1631">
        <v>2330</v>
      </c>
      <c r="E13" s="1632">
        <f>'Expenditures 15-22'!K51</f>
        <v>478</v>
      </c>
      <c r="F13" s="1633"/>
      <c r="G13" s="1632">
        <f t="shared" si="0"/>
        <v>478</v>
      </c>
      <c r="H13" s="1634">
        <v>1000</v>
      </c>
      <c r="I13" s="1633"/>
      <c r="J13" s="1632">
        <f t="shared" si="1"/>
        <v>1000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242663</v>
      </c>
      <c r="F19" s="1640">
        <f t="shared" si="2"/>
        <v>0</v>
      </c>
      <c r="G19" s="1640">
        <f t="shared" si="2"/>
        <v>242663</v>
      </c>
      <c r="H19" s="1640">
        <f t="shared" si="2"/>
        <v>255083</v>
      </c>
      <c r="I19" s="1640">
        <f t="shared" si="2"/>
        <v>0</v>
      </c>
      <c r="J19" s="1640">
        <f t="shared" si="2"/>
        <v>255083</v>
      </c>
    </row>
    <row r="20" spans="1:10" ht="25.5" customHeight="1" thickTop="1" x14ac:dyDescent="0.2">
      <c r="A20" s="1628">
        <v>9</v>
      </c>
      <c r="B20" s="2450" t="s">
        <v>2015</v>
      </c>
      <c r="C20" s="2448"/>
      <c r="D20" s="2449"/>
      <c r="E20" s="1641"/>
      <c r="F20" s="1641"/>
      <c r="G20" s="1641"/>
      <c r="H20" s="1641"/>
      <c r="I20" s="1641"/>
      <c r="J20" s="1642">
        <f>IF(AND(G19&gt;0,J19&gt;0),(((J19-G19)/G19)),"Enter Budget Data")</f>
        <v>5.1182092037104956E-2</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1890</v>
      </c>
      <c r="G27" s="2451"/>
    </row>
    <row r="28" spans="1:10" ht="28.5" customHeight="1" x14ac:dyDescent="0.2">
      <c r="B28" s="1643"/>
      <c r="C28" s="2453"/>
      <c r="D28" s="2453"/>
      <c r="E28" s="1910"/>
      <c r="F28" s="2453"/>
      <c r="G28" s="2453"/>
    </row>
    <row r="29" spans="1:10" x14ac:dyDescent="0.2">
      <c r="B29" s="1643"/>
      <c r="C29" s="1904" t="s">
        <v>2022</v>
      </c>
      <c r="E29" s="1909"/>
      <c r="F29" s="2452" t="s">
        <v>1891</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2087</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4294967295" verticalDpi="4294967295"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77"/>
  <sheetViews>
    <sheetView showGridLines="0" topLeftCell="A20" zoomScale="110" zoomScaleNormal="110" workbookViewId="0">
      <selection activeCell="A8" sqref="A8:D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t="s">
        <v>67</v>
      </c>
    </row>
    <row r="6" spans="1:2" x14ac:dyDescent="0.2">
      <c r="A6" s="2110" t="s">
        <v>2215</v>
      </c>
    </row>
    <row r="7" spans="1:2" x14ac:dyDescent="0.2">
      <c r="A7" s="2110" t="s">
        <v>2216</v>
      </c>
    </row>
    <row r="8" spans="1:2" x14ac:dyDescent="0.2">
      <c r="A8" s="385"/>
    </row>
    <row r="9" spans="1:2" x14ac:dyDescent="0.2">
      <c r="A9" s="2110" t="s">
        <v>2217</v>
      </c>
      <c r="B9" s="23"/>
    </row>
    <row r="10" spans="1:2" x14ac:dyDescent="0.2">
      <c r="A10" s="2110" t="s">
        <v>2237</v>
      </c>
      <c r="B10" s="23"/>
    </row>
    <row r="11" spans="1:2" x14ac:dyDescent="0.2">
      <c r="A11" s="2110"/>
      <c r="B11" s="23"/>
    </row>
    <row r="12" spans="1:2" x14ac:dyDescent="0.2">
      <c r="A12" s="2110" t="s">
        <v>2235</v>
      </c>
      <c r="B12" s="23"/>
    </row>
    <row r="13" spans="1:2" x14ac:dyDescent="0.2">
      <c r="A13" s="2110" t="s">
        <v>2236</v>
      </c>
      <c r="B13" s="23"/>
    </row>
    <row r="14" spans="1:2" x14ac:dyDescent="0.2">
      <c r="A14" s="2110"/>
      <c r="B14" s="23"/>
    </row>
    <row r="15" spans="1:2" x14ac:dyDescent="0.2">
      <c r="A15" s="2110" t="s">
        <v>2218</v>
      </c>
      <c r="B15" s="23"/>
    </row>
    <row r="16" spans="1:2" x14ac:dyDescent="0.2">
      <c r="A16" s="2110" t="s">
        <v>2219</v>
      </c>
      <c r="B16" s="23"/>
    </row>
    <row r="17" spans="1:2" x14ac:dyDescent="0.2">
      <c r="A17" s="2110"/>
      <c r="B17" s="23"/>
    </row>
    <row r="18" spans="1:2" x14ac:dyDescent="0.2">
      <c r="A18" s="2110" t="s">
        <v>2220</v>
      </c>
      <c r="B18" s="23"/>
    </row>
    <row r="19" spans="1:2" x14ac:dyDescent="0.2">
      <c r="A19" s="2110" t="s">
        <v>2221</v>
      </c>
      <c r="B19" s="23"/>
    </row>
    <row r="20" spans="1:2" x14ac:dyDescent="0.2">
      <c r="A20" s="2110"/>
      <c r="B20" s="23"/>
    </row>
    <row r="21" spans="1:2" x14ac:dyDescent="0.2">
      <c r="A21" s="2110" t="s">
        <v>2239</v>
      </c>
      <c r="B21" s="23"/>
    </row>
    <row r="22" spans="1:2" x14ac:dyDescent="0.2">
      <c r="A22" s="2110" t="s">
        <v>2240</v>
      </c>
      <c r="B22" s="23"/>
    </row>
    <row r="23" spans="1:2" x14ac:dyDescent="0.2">
      <c r="A23" s="2110" t="s">
        <v>2241</v>
      </c>
      <c r="B23" s="23"/>
    </row>
    <row r="24" spans="1:2" x14ac:dyDescent="0.2">
      <c r="A24" s="2110"/>
      <c r="B24" s="23"/>
    </row>
    <row r="25" spans="1:2" x14ac:dyDescent="0.2">
      <c r="A25" s="2111" t="s">
        <v>2222</v>
      </c>
      <c r="B25" s="23"/>
    </row>
    <row r="26" spans="1:2" x14ac:dyDescent="0.2">
      <c r="A26" s="2110" t="s">
        <v>2218</v>
      </c>
      <c r="B26" s="23"/>
    </row>
    <row r="27" spans="1:2" x14ac:dyDescent="0.2">
      <c r="A27" s="2110" t="s">
        <v>2223</v>
      </c>
      <c r="B27" s="23"/>
    </row>
    <row r="28" spans="1:2" x14ac:dyDescent="0.2">
      <c r="A28" s="2110" t="s">
        <v>2224</v>
      </c>
      <c r="B28" s="23"/>
    </row>
    <row r="29" spans="1:2" x14ac:dyDescent="0.2">
      <c r="A29" s="2110"/>
      <c r="B29" s="23"/>
    </row>
    <row r="30" spans="1:2" x14ac:dyDescent="0.2">
      <c r="A30" s="2111" t="s">
        <v>506</v>
      </c>
      <c r="B30" s="23"/>
    </row>
    <row r="31" spans="1:2" x14ac:dyDescent="0.2">
      <c r="A31" s="2110" t="s">
        <v>2238</v>
      </c>
      <c r="B31" s="23"/>
    </row>
    <row r="32" spans="1:2" x14ac:dyDescent="0.2">
      <c r="A32" s="2110" t="s">
        <v>2225</v>
      </c>
      <c r="B32" s="23"/>
    </row>
    <row r="33" spans="1:2" x14ac:dyDescent="0.2">
      <c r="A33" s="2110"/>
      <c r="B33" s="23"/>
    </row>
    <row r="34" spans="1:2" x14ac:dyDescent="0.2">
      <c r="A34" s="2111" t="s">
        <v>381</v>
      </c>
      <c r="B34" s="23"/>
    </row>
    <row r="35" spans="1:2" x14ac:dyDescent="0.2">
      <c r="A35" s="2110" t="s">
        <v>2218</v>
      </c>
      <c r="B35" s="23"/>
    </row>
    <row r="36" spans="1:2" x14ac:dyDescent="0.2">
      <c r="A36" s="2110" t="s">
        <v>2226</v>
      </c>
      <c r="B36" s="23"/>
    </row>
    <row r="37" spans="1:2" x14ac:dyDescent="0.2">
      <c r="A37" s="2110"/>
      <c r="B37" s="23"/>
    </row>
    <row r="38" spans="1:2" x14ac:dyDescent="0.2">
      <c r="A38" s="2111" t="s">
        <v>2243</v>
      </c>
      <c r="B38" s="23"/>
    </row>
    <row r="39" spans="1:2" x14ac:dyDescent="0.2">
      <c r="A39" s="2110" t="s">
        <v>2244</v>
      </c>
      <c r="B39" s="23"/>
    </row>
    <row r="40" spans="1:2" x14ac:dyDescent="0.2">
      <c r="A40" s="2110" t="s">
        <v>2245</v>
      </c>
      <c r="B40" s="23"/>
    </row>
    <row r="41" spans="1:2" x14ac:dyDescent="0.2">
      <c r="A41" s="2110"/>
      <c r="B41" s="23"/>
    </row>
    <row r="42" spans="1:2" x14ac:dyDescent="0.2">
      <c r="A42" s="2110" t="s">
        <v>2227</v>
      </c>
      <c r="B42" s="23"/>
    </row>
    <row r="43" spans="1:2" x14ac:dyDescent="0.2">
      <c r="A43" s="2110" t="s">
        <v>2228</v>
      </c>
      <c r="B43" s="23"/>
    </row>
    <row r="44" spans="1:2" x14ac:dyDescent="0.2">
      <c r="A44" s="2110"/>
      <c r="B44" s="23"/>
    </row>
    <row r="45" spans="1:2" x14ac:dyDescent="0.2">
      <c r="A45" s="2111" t="s">
        <v>2229</v>
      </c>
      <c r="B45" s="23"/>
    </row>
    <row r="46" spans="1:2" x14ac:dyDescent="0.2">
      <c r="A46" s="2110" t="s">
        <v>2230</v>
      </c>
      <c r="B46" s="23"/>
    </row>
    <row r="47" spans="1:2" x14ac:dyDescent="0.2">
      <c r="A47" s="2110" t="s">
        <v>2231</v>
      </c>
      <c r="B47" s="23"/>
    </row>
    <row r="48" spans="1:2" x14ac:dyDescent="0.2">
      <c r="A48" s="2110"/>
      <c r="B48" s="23"/>
    </row>
    <row r="49" spans="1:2" x14ac:dyDescent="0.2">
      <c r="A49" s="2110"/>
      <c r="B49" s="23"/>
    </row>
    <row r="50" spans="1:2" x14ac:dyDescent="0.2">
      <c r="A50" s="2110" t="s">
        <v>2232</v>
      </c>
      <c r="B50" s="23"/>
    </row>
    <row r="51" spans="1:2" x14ac:dyDescent="0.2">
      <c r="A51" s="2110" t="s">
        <v>2233</v>
      </c>
      <c r="B51" s="23"/>
    </row>
    <row r="52" spans="1:2" x14ac:dyDescent="0.2">
      <c r="A52" s="2110"/>
      <c r="B52" s="23"/>
    </row>
    <row r="53" spans="1:2" x14ac:dyDescent="0.2">
      <c r="A53" s="2110"/>
      <c r="B53" s="23"/>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row>
    <row r="65" spans="1:2" x14ac:dyDescent="0.2">
      <c r="A65" s="386"/>
    </row>
    <row r="66" spans="1:2" x14ac:dyDescent="0.2">
      <c r="A66" s="386"/>
    </row>
    <row r="67" spans="1:2" x14ac:dyDescent="0.2">
      <c r="A67" s="386"/>
    </row>
    <row r="68" spans="1:2" x14ac:dyDescent="0.2">
      <c r="A68" s="386"/>
    </row>
    <row r="69" spans="1:2" x14ac:dyDescent="0.2">
      <c r="A69" s="386"/>
    </row>
    <row r="70" spans="1:2" x14ac:dyDescent="0.2">
      <c r="A70" s="386"/>
    </row>
    <row r="71" spans="1:2" x14ac:dyDescent="0.2">
      <c r="A71" s="386"/>
    </row>
    <row r="72" spans="1:2" x14ac:dyDescent="0.2">
      <c r="A72" s="386"/>
    </row>
    <row r="73" spans="1:2" x14ac:dyDescent="0.2">
      <c r="A73" s="386"/>
    </row>
    <row r="74" spans="1:2" x14ac:dyDescent="0.2">
      <c r="A74" s="386"/>
    </row>
    <row r="75" spans="1:2" x14ac:dyDescent="0.2">
      <c r="A75" s="386"/>
    </row>
    <row r="76" spans="1:2" x14ac:dyDescent="0.2">
      <c r="A76" s="386"/>
      <c r="B76" s="166" t="str">
        <f>COVER!A17</f>
        <v>Monmouth-Roseville CUSD 238</v>
      </c>
    </row>
    <row r="77" spans="1:2" x14ac:dyDescent="0.2">
      <c r="B77" s="393">
        <f>COVER!A13</f>
        <v>33094238026</v>
      </c>
    </row>
  </sheetData>
  <phoneticPr fontId="9" type="noConversion"/>
  <pageMargins left="0.2" right="0.2" top="1.17" bottom="0.75" header="0.19" footer="0.16"/>
  <pageSetup scale="68" firstPageNumber="32" orientation="portrait" useFirstPageNumber="1" horizontalDpi="4294967295" verticalDpi="4294967295"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D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2" sqref="D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0</xdr:row>
                <xdr:rowOff>133350</xdr:rowOff>
              </from>
              <to>
                <xdr:col>0</xdr:col>
                <xdr:colOff>914400</xdr:colOff>
                <xdr:row>5</xdr:row>
                <xdr:rowOff>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9525</xdr:colOff>
                <xdr:row>6</xdr:row>
                <xdr:rowOff>47625</xdr:rowOff>
              </from>
              <to>
                <xdr:col>0</xdr:col>
                <xdr:colOff>923925</xdr:colOff>
                <xdr:row>10</xdr:row>
                <xdr:rowOff>85725</xdr:rowOff>
              </to>
            </anchor>
          </objectPr>
        </oleObject>
      </mc:Choice>
      <mc:Fallback>
        <oleObject progId="Acrobat Document" dvAspect="DVASPECT_ICON" shapeId="8909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8" sqref="A8:D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1873</v>
      </c>
      <c r="B1" s="2457"/>
      <c r="C1" s="2457"/>
      <c r="D1" s="2457"/>
      <c r="E1" s="2457"/>
      <c r="F1" s="2458"/>
    </row>
    <row r="2" spans="1:8" ht="39.75" customHeight="1" x14ac:dyDescent="0.2">
      <c r="A2" s="2466" t="s">
        <v>2016</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1872</v>
      </c>
      <c r="B4" s="2473"/>
      <c r="C4" s="2473"/>
      <c r="D4" s="2473"/>
      <c r="E4" s="2473"/>
      <c r="F4" s="2474"/>
    </row>
    <row r="5" spans="1:8" ht="42" customHeight="1" x14ac:dyDescent="0.2">
      <c r="A5" s="1835" t="s">
        <v>560</v>
      </c>
      <c r="B5" s="1573" t="s">
        <v>1875</v>
      </c>
      <c r="C5" s="1573" t="s">
        <v>1876</v>
      </c>
      <c r="D5" s="1573" t="s">
        <v>1874</v>
      </c>
      <c r="E5" s="1573" t="s">
        <v>1877</v>
      </c>
      <c r="F5" s="1573" t="s">
        <v>1633</v>
      </c>
    </row>
    <row r="6" spans="1:8" s="1576" customFormat="1" ht="14.25" customHeight="1" x14ac:dyDescent="0.2">
      <c r="A6" s="1574" t="s">
        <v>1634</v>
      </c>
      <c r="B6" s="1575">
        <f>'Acct Summary 7-8'!C8</f>
        <v>12177824</v>
      </c>
      <c r="C6" s="1575">
        <f>'Acct Summary 7-8'!D8</f>
        <v>1047909</v>
      </c>
      <c r="D6" s="1575">
        <f>'Acct Summary 7-8'!F8</f>
        <v>1192853</v>
      </c>
      <c r="E6" s="1575">
        <f>'Acct Summary 7-8'!I8</f>
        <v>69121</v>
      </c>
      <c r="F6" s="1575">
        <f>SUM(B6:E6)</f>
        <v>14487707</v>
      </c>
    </row>
    <row r="7" spans="1:8" s="1576" customFormat="1" ht="14.25" customHeight="1" thickBot="1" x14ac:dyDescent="0.25">
      <c r="A7" s="1574" t="s">
        <v>1635</v>
      </c>
      <c r="B7" s="1577">
        <f>'Acct Summary 7-8'!C17</f>
        <v>11885389</v>
      </c>
      <c r="C7" s="1577">
        <f>'Acct Summary 7-8'!D17</f>
        <v>795487</v>
      </c>
      <c r="D7" s="1577">
        <f>'Acct Summary 7-8'!F17</f>
        <v>931291</v>
      </c>
      <c r="E7" s="1836"/>
      <c r="F7" s="1575">
        <f>SUM(B7:E7)</f>
        <v>13612167</v>
      </c>
    </row>
    <row r="8" spans="1:8" s="1576" customFormat="1" ht="14.25" thickTop="1" thickBot="1" x14ac:dyDescent="0.25">
      <c r="A8" s="1578" t="s">
        <v>1636</v>
      </c>
      <c r="B8" s="1579">
        <f>(B6-B7)</f>
        <v>292435</v>
      </c>
      <c r="C8" s="1579">
        <f>(C6-C7)</f>
        <v>252422</v>
      </c>
      <c r="D8" s="1579">
        <f>(D6-D7)</f>
        <v>261562</v>
      </c>
      <c r="E8" s="1577">
        <f>(E6-E7)</f>
        <v>69121</v>
      </c>
      <c r="F8" s="1580">
        <f>SUM(F6-F7)</f>
        <v>875540</v>
      </c>
    </row>
    <row r="9" spans="1:8" s="1576" customFormat="1" ht="14.25" thickTop="1" thickBot="1" x14ac:dyDescent="0.25">
      <c r="A9" s="1581" t="s">
        <v>2017</v>
      </c>
      <c r="B9" s="1582">
        <f>'Acct Summary 7-8'!C81</f>
        <v>3353405</v>
      </c>
      <c r="C9" s="1582">
        <f>'Acct Summary 7-8'!D81</f>
        <v>807842</v>
      </c>
      <c r="D9" s="1582">
        <f>'Acct Summary 7-8'!F81</f>
        <v>710034</v>
      </c>
      <c r="E9" s="1582">
        <f>'Acct Summary 7-8'!I81</f>
        <v>2015038</v>
      </c>
      <c r="F9" s="1661">
        <f>SUM(B9:E9)</f>
        <v>6886319</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1945</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election activeCell="A8" sqref="A8:D8"/>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1885</v>
      </c>
      <c r="D11" s="2481"/>
    </row>
    <row r="12" spans="1:4" s="4" customFormat="1" ht="12.75" x14ac:dyDescent="0.2">
      <c r="A12" s="1893"/>
      <c r="B12" s="226"/>
      <c r="C12" s="1892" t="s">
        <v>1884</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1886</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1908</v>
      </c>
      <c r="D28" s="232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6"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1" zoomScale="110" zoomScaleNormal="110" workbookViewId="0">
      <selection activeCell="A8" sqref="A8:D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2018</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9" t="str">
        <f>COVER!A17</f>
        <v>Monmouth-Roseville CUSD 238</v>
      </c>
      <c r="B7" s="2500"/>
      <c r="C7" s="2500"/>
      <c r="D7" s="2512"/>
      <c r="E7" s="2513">
        <f>COVER!A13</f>
        <v>33094238026</v>
      </c>
      <c r="F7" s="2514"/>
      <c r="G7" s="2515">
        <f>COVER!T23</f>
        <v>60.008476000000002</v>
      </c>
      <c r="H7" s="2516"/>
      <c r="I7" s="2516"/>
      <c r="J7" s="2516"/>
      <c r="K7" s="2516"/>
      <c r="L7" s="2517"/>
    </row>
    <row r="8" spans="1:29" ht="13.5" customHeight="1" x14ac:dyDescent="0.2">
      <c r="A8" s="2007" t="s">
        <v>1900</v>
      </c>
      <c r="B8" s="1959"/>
      <c r="C8" s="1949"/>
      <c r="D8" s="1949"/>
      <c r="E8" s="1961"/>
      <c r="F8" s="1950"/>
      <c r="G8" s="2010" t="s">
        <v>1387</v>
      </c>
      <c r="H8" s="1279"/>
      <c r="I8" s="1279"/>
      <c r="J8" s="1279"/>
      <c r="K8" s="1279"/>
      <c r="L8" s="1951"/>
    </row>
    <row r="9" spans="1:29" ht="13.5" customHeight="1" x14ac:dyDescent="0.2">
      <c r="A9" s="2518"/>
      <c r="B9" s="2488"/>
      <c r="C9" s="2488"/>
      <c r="D9" s="2488"/>
      <c r="E9" s="2488"/>
      <c r="F9" s="2519"/>
      <c r="G9" s="2487" t="str">
        <f>COVER!T13</f>
        <v>Cavanaugh, Davies, Blackman &amp; Cramblet</v>
      </c>
      <c r="H9" s="2506"/>
      <c r="I9" s="2506"/>
      <c r="J9" s="2506"/>
      <c r="K9" s="2506"/>
      <c r="L9" s="2520"/>
    </row>
    <row r="10" spans="1:29" ht="13.5" customHeight="1" x14ac:dyDescent="0.2">
      <c r="A10" s="2496" t="str">
        <f>COVER!A38</f>
        <v>Mr. Edward Fletcher</v>
      </c>
      <c r="B10" s="2497"/>
      <c r="C10" s="2497"/>
      <c r="D10" s="2497"/>
      <c r="E10" s="2497"/>
      <c r="F10" s="2498"/>
      <c r="G10" s="2487" t="str">
        <f>COVER!T17</f>
        <v>1021 North Main St., PO Box 318</v>
      </c>
      <c r="H10" s="2489"/>
      <c r="I10" s="2489"/>
      <c r="J10" s="2489"/>
      <c r="K10" s="2489"/>
      <c r="L10" s="2502"/>
    </row>
    <row r="11" spans="1:29" ht="13.5" customHeight="1" x14ac:dyDescent="0.2">
      <c r="A11" s="2007" t="s">
        <v>1902</v>
      </c>
      <c r="B11" s="1959"/>
      <c r="C11" s="1949"/>
      <c r="D11" s="1961"/>
      <c r="E11" s="1949"/>
      <c r="F11" s="1950"/>
      <c r="G11" s="2487" t="str">
        <f>COVER!T19</f>
        <v>Monmouth</v>
      </c>
      <c r="H11" s="2489"/>
      <c r="I11" s="2489"/>
      <c r="J11" s="2002" t="str">
        <f>COVER!X19</f>
        <v>IL</v>
      </c>
      <c r="K11" s="2002">
        <f>COVER!Z19</f>
        <v>61462</v>
      </c>
      <c r="L11" s="2001"/>
    </row>
    <row r="12" spans="1:29" ht="13.5" customHeight="1" x14ac:dyDescent="0.2">
      <c r="A12" s="2503" t="s">
        <v>1901</v>
      </c>
      <c r="B12" s="2504"/>
      <c r="C12" s="2504"/>
      <c r="D12" s="2504"/>
      <c r="E12" s="2504"/>
      <c r="F12" s="2505"/>
      <c r="G12" s="1918"/>
      <c r="H12" s="1295"/>
      <c r="I12" s="1295"/>
      <c r="J12" s="1295"/>
      <c r="K12" s="1295"/>
      <c r="L12" s="1919"/>
    </row>
    <row r="13" spans="1:29" ht="13.5" customHeight="1" x14ac:dyDescent="0.2">
      <c r="A13" s="2487"/>
      <c r="B13" s="2506"/>
      <c r="C13" s="2506"/>
      <c r="D13" s="2506"/>
      <c r="E13" s="1294"/>
      <c r="F13" s="2003"/>
      <c r="G13" s="2011" t="s">
        <v>1903</v>
      </c>
      <c r="H13" s="1952"/>
      <c r="I13" s="2507" t="str">
        <f>COVER!T25</f>
        <v>cdbccpas@monmouthcpa.com</v>
      </c>
      <c r="J13" s="2508"/>
      <c r="K13" s="2508"/>
      <c r="L13" s="2509"/>
    </row>
    <row r="14" spans="1:29" ht="13.5" customHeight="1" x14ac:dyDescent="0.2">
      <c r="A14" s="2487" t="str">
        <f>COVER!A19</f>
        <v>105 North E St</v>
      </c>
      <c r="B14" s="2488"/>
      <c r="C14" s="2488"/>
      <c r="D14" s="2488"/>
      <c r="E14" s="2000">
        <v>0</v>
      </c>
      <c r="F14" s="1293"/>
      <c r="G14" s="2012" t="s">
        <v>1386</v>
      </c>
      <c r="H14" s="1279"/>
      <c r="I14" s="1279"/>
      <c r="J14" s="1279"/>
      <c r="K14" s="1279"/>
      <c r="L14" s="1951"/>
    </row>
    <row r="15" spans="1:29" ht="13.5" customHeight="1" x14ac:dyDescent="0.2">
      <c r="A15" s="2487" t="str">
        <f>COVER!A21</f>
        <v xml:space="preserve">Monmouth </v>
      </c>
      <c r="B15" s="2489"/>
      <c r="C15" s="2489"/>
      <c r="D15" s="1278"/>
      <c r="E15" s="1920"/>
      <c r="F15" s="1292"/>
      <c r="G15" s="1999" t="str">
        <f>COVER!T15</f>
        <v>Rod Davies</v>
      </c>
      <c r="H15" s="1279"/>
      <c r="I15" s="1279"/>
      <c r="J15" s="1279"/>
      <c r="K15" s="1279"/>
      <c r="L15" s="1951"/>
    </row>
    <row r="16" spans="1:29" ht="12.2" customHeight="1" x14ac:dyDescent="0.2">
      <c r="A16" s="1999"/>
      <c r="B16" s="1501"/>
      <c r="C16" s="2002">
        <f>COVER!A25</f>
        <v>61462</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79"/>
      <c r="I17" s="1279"/>
      <c r="J17" s="1279"/>
      <c r="K17" s="2013" t="s">
        <v>1384</v>
      </c>
      <c r="L17" s="1950"/>
      <c r="M17" s="1291"/>
    </row>
    <row r="18" spans="1:13" ht="12.2" customHeight="1" x14ac:dyDescent="0.2">
      <c r="A18" s="2496"/>
      <c r="B18" s="2497"/>
      <c r="C18" s="2497"/>
      <c r="D18" s="2497"/>
      <c r="E18" s="2497"/>
      <c r="F18" s="2498"/>
      <c r="G18" s="2499" t="str">
        <f>COVER!T21</f>
        <v>309-734-2330</v>
      </c>
      <c r="H18" s="2500"/>
      <c r="I18" s="2500"/>
      <c r="J18" s="2500"/>
      <c r="K18" s="2499" t="str">
        <f>COVER!X21</f>
        <v>309-734-2349</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2092</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2092</v>
      </c>
      <c r="C26" s="2014" t="s">
        <v>2025</v>
      </c>
      <c r="D26" s="1284"/>
      <c r="E26" s="1284"/>
    </row>
    <row r="27" spans="1:13" s="1277" customFormat="1" ht="9" customHeight="1" x14ac:dyDescent="0.2">
      <c r="B27" s="1283"/>
      <c r="C27" s="2014"/>
      <c r="D27" s="1284"/>
      <c r="E27" s="1284"/>
    </row>
    <row r="28" spans="1:13" s="1277" customFormat="1" ht="12.2" customHeight="1" x14ac:dyDescent="0.2">
      <c r="A28" s="1288"/>
      <c r="B28" s="1280" t="s">
        <v>2092</v>
      </c>
      <c r="C28" s="2014" t="s">
        <v>2026</v>
      </c>
      <c r="D28" s="1284"/>
      <c r="E28" s="1284"/>
    </row>
    <row r="29" spans="1:13" s="1277" customFormat="1" ht="9" customHeight="1" x14ac:dyDescent="0.2">
      <c r="A29" s="1288"/>
      <c r="B29" s="1283"/>
      <c r="C29" s="2014"/>
      <c r="D29" s="1284"/>
      <c r="E29" s="1284"/>
    </row>
    <row r="30" spans="1:13" s="1277" customFormat="1" ht="12.2" customHeight="1" x14ac:dyDescent="0.2">
      <c r="B30" s="1280" t="s">
        <v>2092</v>
      </c>
      <c r="C30" s="2014" t="s">
        <v>2027</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2092</v>
      </c>
      <c r="C32" s="2014" t="s">
        <v>2028</v>
      </c>
      <c r="D32" s="1278"/>
      <c r="E32" s="1278"/>
      <c r="F32" s="1284"/>
      <c r="G32" s="1284"/>
      <c r="H32" s="1284"/>
      <c r="I32" s="1284"/>
      <c r="J32" s="1284"/>
      <c r="K32" s="1284"/>
      <c r="L32" s="1284"/>
    </row>
    <row r="33" spans="1:12" s="1277" customFormat="1" ht="10.9" customHeight="1" x14ac:dyDescent="0.2">
      <c r="B33" s="1283"/>
      <c r="C33" s="2015" t="s">
        <v>2029</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2092</v>
      </c>
      <c r="C35" s="2014" t="s">
        <v>2030</v>
      </c>
      <c r="D35" s="1284"/>
      <c r="E35" s="1284"/>
      <c r="F35" s="1284"/>
      <c r="G35" s="1284"/>
      <c r="H35" s="1284"/>
      <c r="I35" s="1284"/>
      <c r="J35" s="1284"/>
      <c r="K35" s="1284"/>
      <c r="L35" s="1284"/>
    </row>
    <row r="36" spans="1:12" s="1277" customFormat="1" ht="10.9" customHeight="1" x14ac:dyDescent="0.2">
      <c r="B36" s="1283"/>
      <c r="C36" s="2015" t="s">
        <v>2031</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2092</v>
      </c>
      <c r="C38" s="2014" t="s">
        <v>2032</v>
      </c>
      <c r="D38" s="1284"/>
      <c r="E38" s="1284"/>
    </row>
    <row r="39" spans="1:12" ht="9" customHeight="1" x14ac:dyDescent="0.2">
      <c r="B39" s="1283"/>
      <c r="C39" s="2015"/>
      <c r="D39" s="1282"/>
      <c r="E39" s="1282"/>
    </row>
    <row r="40" spans="1:12" s="1277" customFormat="1" ht="13.5" customHeight="1" x14ac:dyDescent="0.2">
      <c r="B40" s="1280" t="s">
        <v>2092</v>
      </c>
      <c r="C40" s="2014" t="s">
        <v>2033</v>
      </c>
      <c r="D40" s="1284"/>
      <c r="E40" s="1284"/>
    </row>
    <row r="41" spans="1:12" ht="9" customHeight="1" x14ac:dyDescent="0.2">
      <c r="A41" s="1286"/>
      <c r="B41" s="1283"/>
      <c r="C41" s="2015"/>
      <c r="D41" s="1282"/>
      <c r="E41" s="1282"/>
    </row>
    <row r="42" spans="1:12" s="1277" customFormat="1" ht="13.5" customHeight="1" x14ac:dyDescent="0.2">
      <c r="B42" s="1280" t="s">
        <v>2092</v>
      </c>
      <c r="C42" s="2014"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2035</v>
      </c>
      <c r="D46" s="1278"/>
      <c r="E46" s="1278"/>
      <c r="F46" s="1278"/>
      <c r="G46" s="1278"/>
      <c r="H46" s="1278"/>
    </row>
    <row r="47" spans="1:12" ht="9" customHeight="1" x14ac:dyDescent="0.2"/>
    <row r="48" spans="1:12" ht="12.2" customHeight="1" x14ac:dyDescent="0.2">
      <c r="B48" s="1673"/>
      <c r="C48" s="2017" t="s">
        <v>2036</v>
      </c>
    </row>
    <row r="49" spans="1:12" ht="9" customHeight="1" x14ac:dyDescent="0.2"/>
    <row r="50" spans="1:12" ht="12.2" customHeight="1" x14ac:dyDescent="0.2">
      <c r="C50" s="2017"/>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C67" zoomScaleNormal="100" workbookViewId="0">
      <selection activeCell="A8" sqref="A8:D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Monmouth-Roseville CUSD 238</v>
      </c>
      <c r="B1" s="2522"/>
      <c r="C1" s="2522"/>
      <c r="D1" s="2522"/>
    </row>
    <row r="2" spans="1:11" s="2006" customFormat="1" ht="12.75" x14ac:dyDescent="0.2">
      <c r="A2" s="2523">
        <f>'Single Audit Cover'!E7</f>
        <v>33094238026</v>
      </c>
      <c r="B2" s="2524"/>
      <c r="C2" s="2524"/>
      <c r="D2" s="2524"/>
    </row>
    <row r="3" spans="1:11" s="2006" customFormat="1" ht="12.75" x14ac:dyDescent="0.2">
      <c r="A3" s="2521" t="s">
        <v>1894</v>
      </c>
      <c r="B3" s="2522"/>
      <c r="C3" s="2522"/>
      <c r="D3" s="2522"/>
    </row>
    <row r="4" spans="1:11" s="2006" customFormat="1" ht="4.5" customHeight="1" x14ac:dyDescent="0.2">
      <c r="A4" s="2004"/>
      <c r="B4" s="1998"/>
      <c r="C4" s="1998"/>
      <c r="D4" s="1998"/>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2039</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2040</v>
      </c>
      <c r="E28" s="1323"/>
      <c r="F28" s="1323"/>
      <c r="G28" s="1323"/>
      <c r="H28" s="1323"/>
      <c r="I28" s="1323"/>
      <c r="J28" s="1323"/>
      <c r="K28" s="1323"/>
    </row>
    <row r="29" spans="1:11" ht="10.5" customHeight="1" x14ac:dyDescent="0.2">
      <c r="A29" s="1300"/>
      <c r="D29" s="2099"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7"/>
      <c r="C42" s="1301">
        <v>11</v>
      </c>
      <c r="D42" s="2019" t="s">
        <v>2044</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2045</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2046</v>
      </c>
    </row>
    <row r="58" spans="1:4" x14ac:dyDescent="0.2">
      <c r="A58" s="1300"/>
      <c r="C58" s="1958"/>
      <c r="D58" s="1303" t="s">
        <v>1422</v>
      </c>
    </row>
    <row r="59" spans="1:4" ht="10.5" customHeight="1" x14ac:dyDescent="0.2">
      <c r="A59" s="1300"/>
      <c r="D59" s="1306" t="s">
        <v>1421</v>
      </c>
    </row>
    <row r="60" spans="1:4" ht="10.5" customHeight="1" x14ac:dyDescent="0.2">
      <c r="A60" s="1300"/>
      <c r="D60" s="2098" t="s">
        <v>2086</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98" t="s">
        <v>2085</v>
      </c>
    </row>
    <row r="65" spans="1:4" x14ac:dyDescent="0.2">
      <c r="A65" s="1300"/>
      <c r="C65" s="1958"/>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98" t="s">
        <v>2085</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2049</v>
      </c>
    </row>
    <row r="92" spans="1:4" x14ac:dyDescent="0.2">
      <c r="A92" s="1300"/>
      <c r="B92" s="1309"/>
      <c r="C92" s="1958"/>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6"/>
      <c r="C96" s="1304">
        <f>C91+1</f>
        <v>28</v>
      </c>
      <c r="D96" s="1303" t="s">
        <v>2051</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2052</v>
      </c>
    </row>
    <row r="101" spans="1:4" ht="3" customHeight="1" x14ac:dyDescent="0.2">
      <c r="A101" s="1300"/>
      <c r="B101" s="2018"/>
      <c r="C101" s="1304"/>
      <c r="D101" s="2020"/>
    </row>
    <row r="102" spans="1:4" x14ac:dyDescent="0.2">
      <c r="A102" s="1300"/>
      <c r="B102" s="1956"/>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2054</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Monmouth-Roseville CUSD 238</v>
      </c>
      <c r="B1" s="2527"/>
      <c r="C1" s="2527"/>
      <c r="D1" s="2527"/>
      <c r="E1" s="2527"/>
    </row>
    <row r="2" spans="1:5" x14ac:dyDescent="0.2">
      <c r="A2" s="2528">
        <f>'Single Audit Cover'!E7</f>
        <v>33094238026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1518955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87885</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v>-4048</v>
      </c>
    </row>
    <row r="19" spans="1:4" ht="13.5" thickBot="1" x14ac:dyDescent="0.25">
      <c r="A19" s="2024" t="s">
        <v>1452</v>
      </c>
      <c r="D19" s="1343">
        <f>SUM(D10:D17)</f>
        <v>1602792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t="s">
        <v>2120</v>
      </c>
      <c r="B24" s="2530"/>
      <c r="D24" s="1336">
        <v>-5246</v>
      </c>
    </row>
    <row r="25" spans="1:4" x14ac:dyDescent="0.2">
      <c r="A25" s="2525"/>
      <c r="B25" s="2526"/>
      <c r="D25" s="1336" t="s">
        <v>1365</v>
      </c>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1597546</v>
      </c>
    </row>
    <row r="33" spans="1:4" x14ac:dyDescent="0.2">
      <c r="D33" s="1340"/>
    </row>
    <row r="34" spans="1:4" x14ac:dyDescent="0.2">
      <c r="A34" s="1331" t="s">
        <v>1449</v>
      </c>
    </row>
    <row r="35" spans="1:4" x14ac:dyDescent="0.2">
      <c r="A35" s="1331" t="s">
        <v>1448</v>
      </c>
      <c r="B35" s="1333" t="s">
        <v>1447</v>
      </c>
      <c r="D35" s="1339">
        <v>1604016</v>
      </c>
    </row>
    <row r="37" spans="1:4" x14ac:dyDescent="0.2">
      <c r="A37" s="1338" t="s">
        <v>1446</v>
      </c>
    </row>
    <row r="39" spans="1:4" ht="13.35" customHeight="1" x14ac:dyDescent="0.2">
      <c r="A39" s="1337" t="s">
        <v>1445</v>
      </c>
    </row>
    <row r="40" spans="1:4" x14ac:dyDescent="0.2">
      <c r="A40" s="2525" t="s">
        <v>2121</v>
      </c>
      <c r="B40" s="2526"/>
      <c r="D40" s="1336">
        <v>-6470</v>
      </c>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1597546</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2" zoomScaleNormal="100" workbookViewId="0">
      <selection activeCell="A8" sqref="A8:D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1" t="str">
        <f>'Single Audit Cover'!A7</f>
        <v>Monmouth-Roseville CUSD 238</v>
      </c>
      <c r="C1" s="2532"/>
      <c r="D1" s="2532"/>
      <c r="E1" s="2532"/>
      <c r="F1" s="2532"/>
      <c r="G1" s="2532"/>
      <c r="H1" s="2532"/>
      <c r="I1" s="2532"/>
      <c r="J1" s="2532"/>
      <c r="K1" s="2532"/>
      <c r="L1" s="2532"/>
      <c r="M1" s="2532"/>
    </row>
    <row r="2" spans="2:14" ht="15" x14ac:dyDescent="0.2">
      <c r="B2" s="2533">
        <f>'Single Audit Cover'!E7</f>
        <v>33094238026</v>
      </c>
      <c r="C2" s="2533"/>
      <c r="D2" s="2533"/>
      <c r="E2" s="2533"/>
      <c r="F2" s="2533"/>
      <c r="G2" s="2533"/>
      <c r="H2" s="2533"/>
      <c r="I2" s="2533"/>
      <c r="J2" s="2533"/>
      <c r="K2" s="2533"/>
      <c r="L2" s="2533"/>
      <c r="M2" s="2533"/>
      <c r="N2" s="1399"/>
    </row>
    <row r="3" spans="2:14" ht="15" x14ac:dyDescent="0.2">
      <c r="B3" s="2534" t="s">
        <v>1432</v>
      </c>
      <c r="C3" s="2534"/>
      <c r="D3" s="2534"/>
      <c r="E3" s="2534"/>
      <c r="F3" s="2534"/>
      <c r="G3" s="2534"/>
      <c r="H3" s="2534"/>
      <c r="I3" s="2534"/>
      <c r="J3" s="2534"/>
      <c r="K3" s="2534"/>
      <c r="L3" s="2534"/>
      <c r="M3" s="2534"/>
      <c r="N3" s="1399"/>
    </row>
    <row r="4" spans="2:14" ht="15" x14ac:dyDescent="0.2">
      <c r="B4" s="2535" t="str">
        <f>'[1]Single Audit Cover'!A4</f>
        <v>Year Ending June 30, 2017</v>
      </c>
      <c r="C4" s="2535"/>
      <c r="D4" s="2535"/>
      <c r="E4" s="2535"/>
      <c r="F4" s="2535"/>
      <c r="G4" s="2535"/>
      <c r="H4" s="2535"/>
      <c r="I4" s="2535"/>
      <c r="J4" s="2535"/>
      <c r="K4" s="2535"/>
      <c r="L4" s="2535"/>
      <c r="M4" s="253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0"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0"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0"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1" t="s">
        <v>1489</v>
      </c>
      <c r="K10" s="1379" t="s">
        <v>1470</v>
      </c>
      <c r="L10" s="1379" t="s">
        <v>1469</v>
      </c>
      <c r="M10" s="1378" t="s">
        <v>1468</v>
      </c>
    </row>
    <row r="11" spans="2:14" ht="20.100000000000001" customHeight="1" x14ac:dyDescent="0.2">
      <c r="B11" s="1374" t="s">
        <v>2124</v>
      </c>
      <c r="C11" s="1377"/>
      <c r="D11" s="1376"/>
      <c r="E11" s="1375"/>
      <c r="F11" s="1375"/>
      <c r="G11" s="1375"/>
      <c r="H11" s="1375"/>
      <c r="I11" s="1375"/>
      <c r="J11" s="1375"/>
      <c r="K11" s="1375"/>
      <c r="L11" s="1375">
        <f>+G11+I11+K11</f>
        <v>0</v>
      </c>
      <c r="M11" s="1375"/>
    </row>
    <row r="12" spans="2:14" ht="20.100000000000001" customHeight="1" x14ac:dyDescent="0.2">
      <c r="B12" s="1374" t="s">
        <v>2125</v>
      </c>
      <c r="C12" s="1373">
        <v>84.358000000000004</v>
      </c>
      <c r="D12" s="1372" t="s">
        <v>2126</v>
      </c>
      <c r="E12" s="1371">
        <v>29903</v>
      </c>
      <c r="F12" s="1371">
        <v>2608</v>
      </c>
      <c r="G12" s="1371">
        <v>31153</v>
      </c>
      <c r="H12" s="1371"/>
      <c r="I12" s="1371">
        <v>1358</v>
      </c>
      <c r="J12" s="1371"/>
      <c r="K12" s="1371"/>
      <c r="L12" s="1375">
        <f t="shared" ref="L12:L26" si="0">+G12+I12+K12</f>
        <v>32511</v>
      </c>
      <c r="M12" s="1371">
        <v>33072</v>
      </c>
    </row>
    <row r="13" spans="2:14" ht="20.100000000000001" customHeight="1" x14ac:dyDescent="0.2">
      <c r="B13" s="1374" t="s">
        <v>2125</v>
      </c>
      <c r="C13" s="1373">
        <v>84.358000000000004</v>
      </c>
      <c r="D13" s="1372" t="s">
        <v>2127</v>
      </c>
      <c r="E13" s="1371"/>
      <c r="F13" s="1371"/>
      <c r="G13" s="1371"/>
      <c r="H13" s="1371"/>
      <c r="I13" s="1371">
        <v>561</v>
      </c>
      <c r="J13" s="1371"/>
      <c r="K13" s="1371"/>
      <c r="L13" s="1375">
        <f t="shared" si="0"/>
        <v>561</v>
      </c>
      <c r="M13" s="1371">
        <v>561</v>
      </c>
    </row>
    <row r="14" spans="2:14" ht="20.100000000000001" customHeight="1" x14ac:dyDescent="0.2">
      <c r="B14" s="1374" t="s">
        <v>1069</v>
      </c>
      <c r="C14" s="1373">
        <v>84.01</v>
      </c>
      <c r="D14" s="1372" t="s">
        <v>2128</v>
      </c>
      <c r="E14" s="1371">
        <v>408562</v>
      </c>
      <c r="F14" s="1371">
        <v>164706</v>
      </c>
      <c r="G14" s="1371">
        <v>512264</v>
      </c>
      <c r="H14" s="1371"/>
      <c r="I14" s="1371">
        <v>61004</v>
      </c>
      <c r="J14" s="1371"/>
      <c r="K14" s="1371"/>
      <c r="L14" s="1375">
        <f t="shared" si="0"/>
        <v>573268</v>
      </c>
      <c r="M14" s="1371">
        <v>616053</v>
      </c>
    </row>
    <row r="15" spans="2:14" ht="20.100000000000001" customHeight="1" x14ac:dyDescent="0.2">
      <c r="B15" s="1374" t="s">
        <v>1069</v>
      </c>
      <c r="C15" s="1373">
        <v>84.01</v>
      </c>
      <c r="D15" s="1372" t="s">
        <v>2129</v>
      </c>
      <c r="E15" s="1371"/>
      <c r="F15" s="1371">
        <v>328250</v>
      </c>
      <c r="G15" s="1371"/>
      <c r="H15" s="1371"/>
      <c r="I15" s="1371">
        <v>428965</v>
      </c>
      <c r="J15" s="1371"/>
      <c r="K15" s="1371">
        <v>100000</v>
      </c>
      <c r="L15" s="1375">
        <f t="shared" si="0"/>
        <v>528965</v>
      </c>
      <c r="M15" s="1371">
        <v>579157</v>
      </c>
    </row>
    <row r="16" spans="2:14" ht="20.100000000000001" customHeight="1" x14ac:dyDescent="0.2">
      <c r="B16" s="1374" t="s">
        <v>2130</v>
      </c>
      <c r="C16" s="1373">
        <v>84.364999999999995</v>
      </c>
      <c r="D16" s="1372" t="s">
        <v>2131</v>
      </c>
      <c r="E16" s="1371">
        <v>685</v>
      </c>
      <c r="F16" s="1371">
        <v>5040</v>
      </c>
      <c r="G16" s="1371">
        <v>2926</v>
      </c>
      <c r="H16" s="1371"/>
      <c r="I16" s="1371">
        <v>2799</v>
      </c>
      <c r="J16" s="1371"/>
      <c r="K16" s="1371"/>
      <c r="L16" s="1375">
        <f t="shared" si="0"/>
        <v>5725</v>
      </c>
      <c r="M16" s="1371">
        <v>5764</v>
      </c>
    </row>
    <row r="17" spans="2:14" ht="20.100000000000001" customHeight="1" x14ac:dyDescent="0.2">
      <c r="B17" s="1374" t="s">
        <v>2130</v>
      </c>
      <c r="C17" s="1373">
        <v>84.364999999999995</v>
      </c>
      <c r="D17" s="1372" t="s">
        <v>2132</v>
      </c>
      <c r="E17" s="1371"/>
      <c r="F17" s="1371">
        <v>2932</v>
      </c>
      <c r="G17" s="1371"/>
      <c r="H17" s="1371"/>
      <c r="I17" s="1371">
        <v>3951</v>
      </c>
      <c r="J17" s="1371"/>
      <c r="K17" s="1371">
        <v>1437</v>
      </c>
      <c r="L17" s="1375">
        <f t="shared" si="0"/>
        <v>5388</v>
      </c>
      <c r="M17" s="1371">
        <v>5496</v>
      </c>
    </row>
    <row r="18" spans="2:14" ht="20.100000000000001" customHeight="1" x14ac:dyDescent="0.2">
      <c r="B18" s="1374" t="s">
        <v>2133</v>
      </c>
      <c r="C18" s="1373">
        <v>84.364999999999995</v>
      </c>
      <c r="D18" s="1372" t="s">
        <v>2134</v>
      </c>
      <c r="E18" s="1371">
        <v>16774</v>
      </c>
      <c r="F18" s="1371">
        <v>18296</v>
      </c>
      <c r="G18" s="1371">
        <v>20237</v>
      </c>
      <c r="H18" s="1371"/>
      <c r="I18" s="1371">
        <v>14833</v>
      </c>
      <c r="J18" s="1371"/>
      <c r="K18" s="1371"/>
      <c r="L18" s="1375">
        <f t="shared" si="0"/>
        <v>35070</v>
      </c>
      <c r="M18" s="1371">
        <v>43140</v>
      </c>
    </row>
    <row r="19" spans="2:14" ht="20.100000000000001" customHeight="1" x14ac:dyDescent="0.2">
      <c r="B19" s="1374" t="s">
        <v>2133</v>
      </c>
      <c r="C19" s="1373">
        <v>84.364999999999995</v>
      </c>
      <c r="D19" s="1372" t="s">
        <v>2135</v>
      </c>
      <c r="E19" s="1371"/>
      <c r="F19" s="1371">
        <v>8598</v>
      </c>
      <c r="G19" s="1371"/>
      <c r="H19" s="1371"/>
      <c r="I19" s="1371">
        <v>14753</v>
      </c>
      <c r="J19" s="1371"/>
      <c r="K19" s="1371">
        <v>13000</v>
      </c>
      <c r="L19" s="1375">
        <f t="shared" si="0"/>
        <v>27753</v>
      </c>
      <c r="M19" s="1371">
        <v>41504</v>
      </c>
    </row>
    <row r="20" spans="2:14" ht="20.100000000000001" customHeight="1" x14ac:dyDescent="0.2">
      <c r="B20" s="1374" t="s">
        <v>857</v>
      </c>
      <c r="C20" s="1373">
        <v>84.367000000000004</v>
      </c>
      <c r="D20" s="1372" t="s">
        <v>2136</v>
      </c>
      <c r="E20" s="1371">
        <v>62719</v>
      </c>
      <c r="F20" s="1371">
        <v>39460</v>
      </c>
      <c r="G20" s="1371">
        <v>87001</v>
      </c>
      <c r="H20" s="1371"/>
      <c r="I20" s="1371">
        <v>15178</v>
      </c>
      <c r="J20" s="1371"/>
      <c r="K20" s="1371"/>
      <c r="L20" s="1375">
        <f t="shared" si="0"/>
        <v>102179</v>
      </c>
      <c r="M20" s="1371">
        <v>102179</v>
      </c>
    </row>
    <row r="21" spans="2:14" ht="20.100000000000001" customHeight="1" x14ac:dyDescent="0.2">
      <c r="B21" s="1374" t="s">
        <v>857</v>
      </c>
      <c r="C21" s="1373">
        <v>84.367000000000004</v>
      </c>
      <c r="D21" s="1372" t="s">
        <v>2137</v>
      </c>
      <c r="E21" s="1371"/>
      <c r="F21" s="1371">
        <v>60570</v>
      </c>
      <c r="G21" s="1371"/>
      <c r="H21" s="1371"/>
      <c r="I21" s="1371">
        <v>86151</v>
      </c>
      <c r="J21" s="1371"/>
      <c r="K21" s="1371">
        <v>13367</v>
      </c>
      <c r="L21" s="1375">
        <f t="shared" si="0"/>
        <v>99518</v>
      </c>
      <c r="M21" s="1371">
        <v>99518</v>
      </c>
    </row>
    <row r="22" spans="2:14" ht="20.100000000000001" customHeight="1" x14ac:dyDescent="0.2">
      <c r="B22" s="1374" t="s">
        <v>2138</v>
      </c>
      <c r="C22" s="1373">
        <v>84.027000000000001</v>
      </c>
      <c r="D22" s="1372" t="s">
        <v>2139</v>
      </c>
      <c r="E22" s="1371">
        <v>52061</v>
      </c>
      <c r="F22" s="1371">
        <v>66082</v>
      </c>
      <c r="G22" s="1371">
        <v>73043</v>
      </c>
      <c r="H22" s="1371"/>
      <c r="I22" s="1371">
        <v>45101</v>
      </c>
      <c r="J22" s="1371"/>
      <c r="K22" s="1371"/>
      <c r="L22" s="1375">
        <f t="shared" si="0"/>
        <v>118144</v>
      </c>
      <c r="M22" s="1371" t="s">
        <v>2140</v>
      </c>
    </row>
    <row r="23" spans="2:14" ht="20.100000000000001" customHeight="1" x14ac:dyDescent="0.2">
      <c r="B23" s="1374" t="s">
        <v>2138</v>
      </c>
      <c r="C23" s="1373">
        <v>84.027000000000001</v>
      </c>
      <c r="D23" s="1372" t="s">
        <v>2141</v>
      </c>
      <c r="E23" s="1371"/>
      <c r="F23" s="1371">
        <v>120447</v>
      </c>
      <c r="G23" s="1371"/>
      <c r="H23" s="1371"/>
      <c r="I23" s="1371">
        <v>118633</v>
      </c>
      <c r="J23" s="1371"/>
      <c r="K23" s="1371">
        <v>14707</v>
      </c>
      <c r="L23" s="1375">
        <f t="shared" si="0"/>
        <v>133340</v>
      </c>
      <c r="M23" s="1371" t="s">
        <v>2140</v>
      </c>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t="s">
        <v>2142</v>
      </c>
      <c r="C25" s="1373"/>
      <c r="D25" s="1372"/>
      <c r="E25" s="1371">
        <v>570704</v>
      </c>
      <c r="F25" s="1371">
        <v>816989</v>
      </c>
      <c r="G25" s="1371">
        <v>726624</v>
      </c>
      <c r="H25" s="1371"/>
      <c r="I25" s="1371">
        <v>793287</v>
      </c>
      <c r="J25" s="1371"/>
      <c r="K25" s="1371">
        <v>142511</v>
      </c>
      <c r="L25" s="1375">
        <f t="shared" si="0"/>
        <v>1662422</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2061</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1943</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1467</v>
      </c>
      <c r="G32" s="1350"/>
      <c r="H32" s="1350"/>
      <c r="I32" s="1350"/>
      <c r="J32" s="1350"/>
    </row>
    <row r="33" spans="2:13" ht="13.5" customHeight="1" x14ac:dyDescent="0.2">
      <c r="B33" s="2037"/>
      <c r="C33" s="2038"/>
      <c r="D33" s="2039"/>
      <c r="E33" s="2040"/>
      <c r="F33" s="2040"/>
      <c r="G33" s="2040"/>
      <c r="H33" s="2040"/>
      <c r="I33" s="2040"/>
      <c r="J33" s="2040"/>
      <c r="K33" s="2041"/>
      <c r="L33" s="2041"/>
      <c r="M33" s="2040"/>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2062</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2063</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2" t="s">
        <v>1937</v>
      </c>
      <c r="C41" s="1358"/>
      <c r="D41" s="1357"/>
      <c r="E41" s="1355"/>
      <c r="F41" s="1355"/>
      <c r="G41" s="1355"/>
      <c r="H41" s="1355"/>
      <c r="I41" s="1355"/>
      <c r="J41" s="1355"/>
      <c r="K41" s="1356"/>
      <c r="L41" s="1356"/>
      <c r="M41" s="1355"/>
    </row>
    <row r="42" spans="2:13" ht="3.95" customHeight="1" x14ac:dyDescent="0.2">
      <c r="B42" s="2042"/>
      <c r="C42" s="1358"/>
      <c r="D42" s="1357"/>
      <c r="E42" s="1355"/>
      <c r="F42" s="1355"/>
      <c r="G42" s="1355"/>
      <c r="H42" s="1355"/>
      <c r="I42" s="1355"/>
      <c r="J42" s="1355"/>
      <c r="K42" s="1356"/>
      <c r="L42" s="1356"/>
      <c r="M42" s="1355"/>
    </row>
    <row r="43" spans="2:13" ht="11.25" customHeight="1" x14ac:dyDescent="0.2">
      <c r="B43" s="1917" t="s">
        <v>1897</v>
      </c>
      <c r="C43" s="1358"/>
      <c r="D43" s="1357"/>
      <c r="E43" s="1355"/>
      <c r="F43" s="1355"/>
      <c r="G43" s="1355"/>
      <c r="H43" s="1355"/>
      <c r="I43" s="1355"/>
      <c r="J43" s="1355"/>
      <c r="K43" s="1356"/>
      <c r="L43" s="1356"/>
      <c r="M43" s="1355"/>
    </row>
    <row r="44" spans="2:13" ht="11.25" customHeight="1" x14ac:dyDescent="0.2">
      <c r="B44" s="1355" t="s">
        <v>2064</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zoomScaleNormal="100" workbookViewId="0">
      <selection activeCell="A8" sqref="A8:D8"/>
    </sheetView>
  </sheetViews>
  <sheetFormatPr defaultColWidth="33.5703125" defaultRowHeight="12.75" x14ac:dyDescent="0.2"/>
  <cols>
    <col min="1" max="1" width="0.140625" style="1350" customWidth="1"/>
    <col min="2" max="2" width="39"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28515625" style="1351" customWidth="1"/>
    <col min="11" max="11" width="10.85546875" style="1351" customWidth="1"/>
    <col min="12" max="12" width="11" style="1351" customWidth="1"/>
    <col min="13" max="13" width="10.5703125" style="1350" customWidth="1"/>
    <col min="14" max="14" width="2.7109375" style="1350" customWidth="1"/>
    <col min="15" max="16384" width="33.5703125" style="1350"/>
  </cols>
  <sheetData>
    <row r="1" spans="2:14" ht="11.85" customHeight="1" x14ac:dyDescent="0.2">
      <c r="B1" s="2531" t="str">
        <f>'Single Audit Cover'!A7</f>
        <v>Monmouth-Roseville CUSD 238</v>
      </c>
      <c r="C1" s="2532"/>
      <c r="D1" s="2532"/>
      <c r="E1" s="2532"/>
      <c r="F1" s="2532"/>
      <c r="G1" s="2532"/>
      <c r="H1" s="2532"/>
      <c r="I1" s="2532"/>
      <c r="J1" s="2532"/>
      <c r="K1" s="2532"/>
      <c r="L1" s="2532"/>
      <c r="M1" s="2532"/>
    </row>
    <row r="2" spans="2:14" ht="15" x14ac:dyDescent="0.2">
      <c r="B2" s="2533">
        <f>'Single Audit Cover'!E7</f>
        <v>33094238026</v>
      </c>
      <c r="C2" s="2533"/>
      <c r="D2" s="2533"/>
      <c r="E2" s="2533"/>
      <c r="F2" s="2533"/>
      <c r="G2" s="2533"/>
      <c r="H2" s="2533"/>
      <c r="I2" s="2533"/>
      <c r="J2" s="2533"/>
      <c r="K2" s="2533"/>
      <c r="L2" s="2533"/>
      <c r="M2" s="2533"/>
      <c r="N2" s="1399"/>
    </row>
    <row r="3" spans="2:14" ht="15" x14ac:dyDescent="0.2">
      <c r="B3" s="2534" t="s">
        <v>1432</v>
      </c>
      <c r="C3" s="2534"/>
      <c r="D3" s="2534"/>
      <c r="E3" s="2534"/>
      <c r="F3" s="2534"/>
      <c r="G3" s="2534"/>
      <c r="H3" s="2534"/>
      <c r="I3" s="2534"/>
      <c r="J3" s="2534"/>
      <c r="K3" s="2534"/>
      <c r="L3" s="2534"/>
      <c r="M3" s="2534"/>
      <c r="N3" s="1399"/>
    </row>
    <row r="4" spans="2:14" ht="15" x14ac:dyDescent="0.2">
      <c r="B4" s="2535" t="str">
        <f>'[1]Single Audit Cover'!A4</f>
        <v>Year Ending June 30, 2017</v>
      </c>
      <c r="C4" s="2535"/>
      <c r="D4" s="2535"/>
      <c r="E4" s="2535"/>
      <c r="F4" s="2535"/>
      <c r="G4" s="2535"/>
      <c r="H4" s="2535"/>
      <c r="I4" s="2535"/>
      <c r="J4" s="2535"/>
      <c r="K4" s="2535"/>
      <c r="L4" s="2535"/>
      <c r="M4" s="253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0"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0"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0"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1" t="s">
        <v>1489</v>
      </c>
      <c r="K10" s="1379" t="s">
        <v>1470</v>
      </c>
      <c r="L10" s="1379" t="s">
        <v>1469</v>
      </c>
      <c r="M10" s="1378" t="s">
        <v>1468</v>
      </c>
    </row>
    <row r="11" spans="2:14" ht="20.100000000000001" customHeight="1" x14ac:dyDescent="0.2">
      <c r="B11" s="1374" t="s">
        <v>2143</v>
      </c>
      <c r="C11" s="1377"/>
      <c r="D11" s="1376"/>
      <c r="E11" s="1375"/>
      <c r="F11" s="1375"/>
      <c r="G11" s="1375"/>
      <c r="H11" s="1375"/>
      <c r="I11" s="1375"/>
      <c r="J11" s="1375"/>
      <c r="K11" s="1375"/>
      <c r="L11" s="1375">
        <f>+G11+I11+K11</f>
        <v>0</v>
      </c>
      <c r="M11" s="1375"/>
    </row>
    <row r="12" spans="2:14" ht="20.100000000000001" customHeight="1" x14ac:dyDescent="0.2">
      <c r="B12" s="1374" t="s">
        <v>2144</v>
      </c>
      <c r="C12" s="1373">
        <v>10.555</v>
      </c>
      <c r="D12" s="1372" t="s">
        <v>2145</v>
      </c>
      <c r="E12" s="1371"/>
      <c r="F12" s="1371">
        <v>69403</v>
      </c>
      <c r="G12" s="1371"/>
      <c r="H12" s="1371"/>
      <c r="I12" s="1371">
        <v>69403</v>
      </c>
      <c r="J12" s="1371"/>
      <c r="K12" s="1371"/>
      <c r="L12" s="1375">
        <f t="shared" ref="L12:L26" si="0">+G12+I12+K12</f>
        <v>69403</v>
      </c>
      <c r="M12" s="1371" t="s">
        <v>2140</v>
      </c>
    </row>
    <row r="13" spans="2:14" ht="20.100000000000001" customHeight="1" x14ac:dyDescent="0.2">
      <c r="B13" s="1374" t="s">
        <v>2146</v>
      </c>
      <c r="C13" s="1373">
        <v>10.555</v>
      </c>
      <c r="D13" s="1372" t="s">
        <v>2145</v>
      </c>
      <c r="E13" s="1371"/>
      <c r="F13" s="1371">
        <v>18482</v>
      </c>
      <c r="G13" s="1371"/>
      <c r="H13" s="1371"/>
      <c r="I13" s="1371">
        <v>18482</v>
      </c>
      <c r="J13" s="1371"/>
      <c r="K13" s="1371"/>
      <c r="L13" s="1375">
        <f t="shared" si="0"/>
        <v>18482</v>
      </c>
      <c r="M13" s="1371" t="s">
        <v>2140</v>
      </c>
    </row>
    <row r="14" spans="2:14" ht="20.100000000000001" customHeight="1" x14ac:dyDescent="0.2">
      <c r="B14" s="1374" t="s">
        <v>2147</v>
      </c>
      <c r="C14" s="1373">
        <v>10.555</v>
      </c>
      <c r="D14" s="1372" t="s">
        <v>2148</v>
      </c>
      <c r="E14" s="1371">
        <v>450005</v>
      </c>
      <c r="F14" s="1371">
        <v>79344</v>
      </c>
      <c r="G14" s="1371">
        <v>450005</v>
      </c>
      <c r="H14" s="1371"/>
      <c r="I14" s="1371">
        <v>79344</v>
      </c>
      <c r="J14" s="1371"/>
      <c r="K14" s="1371"/>
      <c r="L14" s="1375">
        <f t="shared" si="0"/>
        <v>529349</v>
      </c>
      <c r="M14" s="1371" t="s">
        <v>2140</v>
      </c>
    </row>
    <row r="15" spans="2:14" ht="20.100000000000001" customHeight="1" x14ac:dyDescent="0.2">
      <c r="B15" s="1374" t="s">
        <v>2147</v>
      </c>
      <c r="C15" s="1373">
        <v>10.555</v>
      </c>
      <c r="D15" s="1372" t="s">
        <v>2149</v>
      </c>
      <c r="E15" s="1371"/>
      <c r="F15" s="1371">
        <v>450758</v>
      </c>
      <c r="G15" s="1371"/>
      <c r="H15" s="1371"/>
      <c r="I15" s="1371">
        <v>450758</v>
      </c>
      <c r="J15" s="1371"/>
      <c r="K15" s="1371"/>
      <c r="L15" s="1375">
        <f t="shared" si="0"/>
        <v>450758</v>
      </c>
      <c r="M15" s="1371" t="s">
        <v>2140</v>
      </c>
    </row>
    <row r="16" spans="2:14" ht="20.100000000000001" customHeight="1" x14ac:dyDescent="0.2">
      <c r="B16" s="1374" t="s">
        <v>2150</v>
      </c>
      <c r="C16" s="1373">
        <v>10.553000000000001</v>
      </c>
      <c r="D16" s="1372" t="s">
        <v>2151</v>
      </c>
      <c r="E16" s="1371">
        <v>147919</v>
      </c>
      <c r="F16" s="1371">
        <v>26465</v>
      </c>
      <c r="G16" s="1371">
        <v>147919</v>
      </c>
      <c r="H16" s="1371"/>
      <c r="I16" s="1371">
        <v>26465</v>
      </c>
      <c r="J16" s="1371"/>
      <c r="K16" s="1371"/>
      <c r="L16" s="1375">
        <f t="shared" si="0"/>
        <v>174384</v>
      </c>
      <c r="M16" s="1371" t="s">
        <v>2140</v>
      </c>
    </row>
    <row r="17" spans="2:14" ht="20.100000000000001" customHeight="1" x14ac:dyDescent="0.2">
      <c r="B17" s="1374" t="s">
        <v>2150</v>
      </c>
      <c r="C17" s="1373">
        <v>10.553000000000001</v>
      </c>
      <c r="D17" s="1372" t="s">
        <v>2152</v>
      </c>
      <c r="E17" s="1371"/>
      <c r="F17" s="1371">
        <v>136105</v>
      </c>
      <c r="G17" s="1371"/>
      <c r="H17" s="1371"/>
      <c r="I17" s="1371">
        <v>136105</v>
      </c>
      <c r="J17" s="1371"/>
      <c r="K17" s="1371"/>
      <c r="L17" s="1375">
        <f t="shared" si="0"/>
        <v>136105</v>
      </c>
      <c r="M17" s="1371" t="s">
        <v>2140</v>
      </c>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2153</v>
      </c>
      <c r="C19" s="1373"/>
      <c r="D19" s="1372"/>
      <c r="E19" s="1371">
        <v>597924</v>
      </c>
      <c r="F19" s="1371">
        <v>780557</v>
      </c>
      <c r="G19" s="1371">
        <v>597924</v>
      </c>
      <c r="H19" s="1371"/>
      <c r="I19" s="1371">
        <v>780557</v>
      </c>
      <c r="J19" s="1371"/>
      <c r="K19" s="1371"/>
      <c r="L19" s="1375">
        <f t="shared" si="0"/>
        <v>1378481</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33" customHeight="1" x14ac:dyDescent="0.2">
      <c r="B21" s="1374" t="s">
        <v>2154</v>
      </c>
      <c r="C21" s="1373"/>
      <c r="D21" s="1372"/>
      <c r="E21" s="1371"/>
      <c r="F21" s="1371"/>
      <c r="G21" s="1371"/>
      <c r="H21" s="1371"/>
      <c r="I21" s="1371"/>
      <c r="J21" s="1371"/>
      <c r="K21" s="1371"/>
      <c r="L21" s="1375">
        <f t="shared" si="0"/>
        <v>0</v>
      </c>
      <c r="M21" s="1371"/>
    </row>
    <row r="22" spans="2:14" ht="20.100000000000001" customHeight="1" x14ac:dyDescent="0.2">
      <c r="B22" s="1374" t="s">
        <v>2155</v>
      </c>
      <c r="C22" s="1373">
        <v>93.778000000000006</v>
      </c>
      <c r="D22" s="1372" t="s">
        <v>2156</v>
      </c>
      <c r="E22" s="1371">
        <v>6401</v>
      </c>
      <c r="F22" s="1371"/>
      <c r="G22" s="1371">
        <v>6401</v>
      </c>
      <c r="H22" s="1371"/>
      <c r="I22" s="1371"/>
      <c r="J22" s="1371"/>
      <c r="K22" s="1371"/>
      <c r="L22" s="1375">
        <f t="shared" si="0"/>
        <v>6401</v>
      </c>
      <c r="M22" s="1371" t="s">
        <v>2140</v>
      </c>
    </row>
    <row r="23" spans="2:14" ht="20.100000000000001" customHeight="1" x14ac:dyDescent="0.2">
      <c r="B23" s="1374" t="s">
        <v>2157</v>
      </c>
      <c r="C23" s="1373">
        <v>93.778000000000006</v>
      </c>
      <c r="D23" s="1372" t="s">
        <v>2156</v>
      </c>
      <c r="E23" s="1371"/>
      <c r="F23" s="1371">
        <v>6470</v>
      </c>
      <c r="G23" s="1371"/>
      <c r="H23" s="1371"/>
      <c r="I23" s="1371">
        <v>6470</v>
      </c>
      <c r="J23" s="1371"/>
      <c r="K23" s="1371"/>
      <c r="L23" s="1375">
        <f t="shared" si="0"/>
        <v>6470</v>
      </c>
      <c r="M23" s="1371" t="s">
        <v>2140</v>
      </c>
    </row>
    <row r="24" spans="2:14" ht="33" customHeight="1" x14ac:dyDescent="0.2">
      <c r="B24" s="1374" t="s">
        <v>2158</v>
      </c>
      <c r="C24" s="1373"/>
      <c r="D24" s="1372"/>
      <c r="E24" s="1371">
        <v>6401</v>
      </c>
      <c r="F24" s="1371">
        <v>6470</v>
      </c>
      <c r="G24" s="1371">
        <v>6401</v>
      </c>
      <c r="H24" s="1371"/>
      <c r="I24" s="1371">
        <v>6470</v>
      </c>
      <c r="J24" s="1371"/>
      <c r="K24" s="1371"/>
      <c r="L24" s="1375">
        <f t="shared" si="0"/>
        <v>12871</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t="s">
        <v>2159</v>
      </c>
      <c r="C26" s="1373"/>
      <c r="D26" s="1372"/>
      <c r="E26" s="1371">
        <v>1175029</v>
      </c>
      <c r="F26" s="1371">
        <v>1604016</v>
      </c>
      <c r="G26" s="1371">
        <v>1330949</v>
      </c>
      <c r="H26" s="1371" t="s">
        <v>1365</v>
      </c>
      <c r="I26" s="1371">
        <v>1580314</v>
      </c>
      <c r="J26" s="1371"/>
      <c r="K26" s="1371">
        <v>142511</v>
      </c>
      <c r="L26" s="1375">
        <f t="shared" si="0"/>
        <v>3053774</v>
      </c>
      <c r="M26" s="1371"/>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2061</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1943</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1467</v>
      </c>
      <c r="G32" s="1350"/>
      <c r="H32" s="1350"/>
      <c r="I32" s="1350"/>
      <c r="J32" s="1350"/>
    </row>
    <row r="33" spans="2:13" ht="13.5" customHeight="1" x14ac:dyDescent="0.2">
      <c r="B33" s="2037"/>
      <c r="C33" s="2038"/>
      <c r="D33" s="2039"/>
      <c r="E33" s="2040"/>
      <c r="F33" s="2040"/>
      <c r="G33" s="2040"/>
      <c r="H33" s="2040"/>
      <c r="I33" s="2040"/>
      <c r="J33" s="2040"/>
      <c r="K33" s="2041"/>
      <c r="L33" s="2041"/>
      <c r="M33" s="2040"/>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2062</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2063</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2" t="s">
        <v>1937</v>
      </c>
      <c r="C41" s="1358"/>
      <c r="D41" s="1357"/>
      <c r="E41" s="1355"/>
      <c r="F41" s="1355"/>
      <c r="G41" s="1355"/>
      <c r="H41" s="1355"/>
      <c r="I41" s="1355"/>
      <c r="J41" s="1355"/>
      <c r="K41" s="1356"/>
      <c r="L41" s="1356"/>
      <c r="M41" s="1355"/>
    </row>
    <row r="42" spans="2:13" ht="3.95" customHeight="1" x14ac:dyDescent="0.2">
      <c r="B42" s="2042"/>
      <c r="C42" s="1358"/>
      <c r="D42" s="1357"/>
      <c r="E42" s="1355"/>
      <c r="F42" s="1355"/>
      <c r="G42" s="1355"/>
      <c r="H42" s="1355"/>
      <c r="I42" s="1355"/>
      <c r="J42" s="1355"/>
      <c r="K42" s="1356"/>
      <c r="L42" s="1356"/>
      <c r="M42" s="1355"/>
    </row>
    <row r="43" spans="2:13" ht="11.25" customHeight="1" x14ac:dyDescent="0.2">
      <c r="B43" s="1917" t="s">
        <v>1897</v>
      </c>
      <c r="C43" s="1358"/>
      <c r="D43" s="1357"/>
      <c r="E43" s="1355"/>
      <c r="F43" s="1355"/>
      <c r="G43" s="1355"/>
      <c r="H43" s="1355"/>
      <c r="I43" s="1355"/>
      <c r="J43" s="1355"/>
      <c r="K43" s="1356"/>
      <c r="L43" s="1356"/>
      <c r="M43" s="1355"/>
    </row>
    <row r="44" spans="2:13" ht="11.25" customHeight="1" x14ac:dyDescent="0.2">
      <c r="B44" s="1355" t="s">
        <v>2064</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showGridLines="0" zoomScale="120" zoomScaleNormal="120" workbookViewId="0">
      <selection activeCell="A8" sqref="A8:D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5" t="str">
        <f>'Single Audit Cover'!A7</f>
        <v>Monmouth-Roseville CUSD 238</v>
      </c>
      <c r="B1" s="2546"/>
      <c r="C1" s="2546"/>
      <c r="D1" s="2546"/>
      <c r="E1" s="1411"/>
    </row>
    <row r="2" spans="1:7" ht="13.5" customHeight="1" x14ac:dyDescent="0.2">
      <c r="A2" s="2547">
        <f>'Single Audit Cover'!E7</f>
        <v>33094238026</v>
      </c>
      <c r="B2" s="2548"/>
      <c r="C2" s="2548"/>
      <c r="D2" s="2548"/>
      <c r="E2" s="1401"/>
    </row>
    <row r="3" spans="1:7" ht="15.75" customHeight="1" x14ac:dyDescent="0.25">
      <c r="A3" s="2549" t="s">
        <v>1494</v>
      </c>
      <c r="B3" s="2550"/>
      <c r="C3" s="2550"/>
      <c r="D3" s="2550"/>
      <c r="E3" s="1410"/>
    </row>
    <row r="4" spans="1:7" ht="13.5" customHeight="1" x14ac:dyDescent="0.25">
      <c r="A4" s="2551" t="str">
        <f>'Single Audit Cover'!A4</f>
        <v>Year Ending June 30, 2017</v>
      </c>
      <c r="B4" s="2552"/>
      <c r="C4" s="2552"/>
      <c r="D4" s="2552"/>
      <c r="E4" s="1410"/>
    </row>
    <row r="5" spans="1:7" ht="8.25" customHeight="1" x14ac:dyDescent="0.2">
      <c r="C5" s="1350"/>
      <c r="D5" s="1350"/>
    </row>
    <row r="6" spans="1:7" ht="13.5" customHeight="1" x14ac:dyDescent="0.2">
      <c r="A6" s="1342" t="s">
        <v>1844</v>
      </c>
      <c r="C6" s="1350"/>
      <c r="D6" s="1350"/>
    </row>
    <row r="7" spans="1:7" ht="60.95" customHeight="1" x14ac:dyDescent="0.2">
      <c r="A7" s="2544" t="s">
        <v>2122</v>
      </c>
      <c r="B7" s="2544"/>
      <c r="C7" s="2544"/>
      <c r="D7" s="2544"/>
      <c r="E7" s="2544"/>
      <c r="F7" s="2544"/>
    </row>
    <row r="8" spans="1:7" ht="12" customHeight="1" x14ac:dyDescent="0.2">
      <c r="A8" s="1342"/>
      <c r="B8" s="2006"/>
      <c r="C8" s="2006"/>
      <c r="D8" s="2006"/>
      <c r="E8" s="1409"/>
    </row>
    <row r="9" spans="1:7" ht="15" customHeight="1" x14ac:dyDescent="0.2">
      <c r="A9" s="1968" t="s">
        <v>1932</v>
      </c>
      <c r="B9" s="1972"/>
      <c r="C9" s="1972"/>
      <c r="D9" s="1972"/>
      <c r="E9" s="1973"/>
      <c r="F9" s="1971"/>
      <c r="G9" s="1971"/>
    </row>
    <row r="10" spans="1:7" ht="15" customHeight="1" x14ac:dyDescent="0.2">
      <c r="A10" s="2043" t="s">
        <v>1933</v>
      </c>
      <c r="B10" s="1974"/>
      <c r="C10" s="1975"/>
      <c r="D10" s="1974" t="s">
        <v>1934</v>
      </c>
      <c r="E10" s="1975" t="s">
        <v>2092</v>
      </c>
      <c r="F10" s="1974" t="s">
        <v>105</v>
      </c>
      <c r="G10" s="1971"/>
    </row>
    <row r="11" spans="1:7" ht="12" customHeight="1" x14ac:dyDescent="0.2">
      <c r="A11" s="2043"/>
      <c r="B11" s="1974"/>
      <c r="C11" s="2044"/>
      <c r="D11" s="1974"/>
      <c r="E11" s="2044"/>
      <c r="F11" s="1974"/>
      <c r="G11" s="1971"/>
    </row>
    <row r="12" spans="1:7" x14ac:dyDescent="0.2">
      <c r="A12" s="1342" t="s">
        <v>2065</v>
      </c>
      <c r="C12" s="1338"/>
      <c r="D12" s="1338"/>
    </row>
    <row r="13" spans="1:7" ht="24.95" customHeight="1" x14ac:dyDescent="0.2">
      <c r="A13" s="2544" t="s">
        <v>2191</v>
      </c>
      <c r="B13" s="2544"/>
      <c r="C13" s="2544"/>
      <c r="D13" s="2544"/>
      <c r="E13" s="2544"/>
      <c r="F13" s="2544"/>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2066</v>
      </c>
      <c r="E16" s="2543"/>
      <c r="F16" s="2543"/>
    </row>
    <row r="17" spans="1:6" ht="20.45" customHeight="1" x14ac:dyDescent="0.2">
      <c r="A17" s="2045"/>
      <c r="B17" s="2046" t="s">
        <v>2123</v>
      </c>
      <c r="C17" s="1963"/>
      <c r="D17" s="2537"/>
      <c r="E17" s="2537"/>
      <c r="F17" s="2537"/>
    </row>
    <row r="18" spans="1:6" ht="20.65" customHeight="1" x14ac:dyDescent="0.2">
      <c r="A18" s="2045"/>
      <c r="B18" s="2046"/>
      <c r="C18" s="1963"/>
      <c r="D18" s="2537"/>
      <c r="E18" s="2537"/>
      <c r="F18" s="2537"/>
    </row>
    <row r="19" spans="1:6" ht="20.65" customHeight="1" x14ac:dyDescent="0.2">
      <c r="A19" s="2045"/>
      <c r="B19" s="2046"/>
      <c r="C19" s="1963"/>
      <c r="D19" s="2537"/>
      <c r="E19" s="2537"/>
      <c r="F19" s="2537"/>
    </row>
    <row r="20" spans="1:6" ht="20.65" customHeight="1" x14ac:dyDescent="0.2">
      <c r="A20" s="2045"/>
      <c r="B20" s="2046"/>
      <c r="C20" s="1963"/>
      <c r="D20" s="2537"/>
      <c r="E20" s="2537"/>
      <c r="F20" s="2537"/>
    </row>
    <row r="21" spans="1:6" ht="20.65" customHeight="1" x14ac:dyDescent="0.2">
      <c r="A21" s="2045"/>
      <c r="B21" s="2046"/>
      <c r="C21" s="1963"/>
      <c r="D21" s="2537"/>
      <c r="E21" s="2537"/>
      <c r="F21" s="2537"/>
    </row>
    <row r="22" spans="1:6" ht="20.65" customHeight="1" x14ac:dyDescent="0.2">
      <c r="A22" s="2045"/>
      <c r="B22" s="2046"/>
      <c r="C22" s="1963"/>
      <c r="D22" s="2537"/>
      <c r="E22" s="2537"/>
      <c r="F22" s="2537"/>
    </row>
    <row r="23" spans="1:6" ht="20.65" customHeight="1" x14ac:dyDescent="0.2">
      <c r="A23" s="2045"/>
      <c r="B23" s="2046"/>
      <c r="C23" s="1963"/>
      <c r="D23" s="2537"/>
      <c r="E23" s="2537"/>
      <c r="F23" s="2537"/>
    </row>
    <row r="24" spans="1:6" ht="20.65" customHeight="1" x14ac:dyDescent="0.2">
      <c r="A24" s="2045"/>
      <c r="B24" s="2046"/>
      <c r="C24" s="1963"/>
      <c r="D24" s="2537"/>
      <c r="E24" s="2537"/>
      <c r="F24" s="2537"/>
    </row>
    <row r="25" spans="1:6" ht="20.65" customHeight="1" x14ac:dyDescent="0.2">
      <c r="A25" s="2045"/>
      <c r="B25" s="2046"/>
      <c r="C25" s="1963"/>
      <c r="D25" s="2537"/>
      <c r="E25" s="2537"/>
      <c r="F25" s="2537"/>
    </row>
    <row r="26" spans="1:6" ht="20.65" customHeight="1" x14ac:dyDescent="0.2">
      <c r="A26" s="2045"/>
      <c r="B26" s="2046"/>
      <c r="C26" s="1963"/>
      <c r="D26" s="2537"/>
      <c r="E26" s="2537"/>
      <c r="F26" s="2537"/>
    </row>
    <row r="27" spans="1:6" ht="20.65" customHeight="1" x14ac:dyDescent="0.2">
      <c r="A27" s="2045"/>
      <c r="B27" s="2046"/>
      <c r="C27" s="1963"/>
      <c r="D27" s="2537"/>
      <c r="E27" s="2537"/>
      <c r="F27" s="2537"/>
    </row>
    <row r="28" spans="1:6" ht="20.65" customHeight="1" x14ac:dyDescent="0.2">
      <c r="A28" s="2045"/>
      <c r="B28" s="2046"/>
      <c r="C28" s="1963"/>
      <c r="D28" s="2537"/>
      <c r="E28" s="2537"/>
      <c r="F28" s="2537"/>
    </row>
    <row r="29" spans="1:6" ht="12" customHeight="1" x14ac:dyDescent="0.2">
      <c r="A29" s="1481"/>
      <c r="B29" s="1674"/>
      <c r="C29" s="1675"/>
      <c r="D29" s="1676"/>
      <c r="E29" s="1405"/>
    </row>
    <row r="30" spans="1:6" ht="12" customHeight="1" x14ac:dyDescent="0.2">
      <c r="A30" s="1739" t="s">
        <v>1935</v>
      </c>
      <c r="B30" s="1674"/>
      <c r="C30" s="1675"/>
      <c r="D30" s="1676"/>
      <c r="E30" s="1405"/>
    </row>
    <row r="31" spans="1:6" ht="30" customHeight="1" x14ac:dyDescent="0.2">
      <c r="A31" s="2538" t="s">
        <v>2192</v>
      </c>
      <c r="B31" s="2538"/>
      <c r="C31" s="2538"/>
      <c r="D31" s="2538"/>
      <c r="E31" s="2538"/>
      <c r="F31" s="2538"/>
    </row>
    <row r="32" spans="1:6" ht="13.5" customHeight="1" x14ac:dyDescent="0.2">
      <c r="A32" s="1481" t="s">
        <v>1754</v>
      </c>
      <c r="B32" s="1674"/>
      <c r="C32" s="1677">
        <v>87885</v>
      </c>
      <c r="D32" s="1676"/>
      <c r="E32" s="1405"/>
    </row>
    <row r="33" spans="1:6" ht="13.5" customHeight="1" x14ac:dyDescent="0.2">
      <c r="A33" s="1481" t="s">
        <v>1755</v>
      </c>
      <c r="B33" s="1674"/>
      <c r="C33" s="1678">
        <v>0</v>
      </c>
      <c r="D33" s="1676" t="s">
        <v>2067</v>
      </c>
      <c r="E33" s="2539">
        <f>+C32+C33</f>
        <v>87885</v>
      </c>
      <c r="F33" s="2540"/>
    </row>
    <row r="34" spans="1:6" ht="12" customHeight="1" x14ac:dyDescent="0.2">
      <c r="A34" s="1481"/>
      <c r="B34" s="1674"/>
      <c r="C34" s="2047"/>
      <c r="D34" s="1676"/>
      <c r="E34" s="2048"/>
      <c r="F34" s="1406"/>
    </row>
    <row r="35" spans="1:6" ht="13.5" customHeight="1" x14ac:dyDescent="0.2">
      <c r="A35" s="1739" t="s">
        <v>1936</v>
      </c>
      <c r="B35" s="1674"/>
      <c r="C35" s="1675"/>
      <c r="D35" s="1676"/>
      <c r="E35" s="1405"/>
    </row>
    <row r="36" spans="1:6" ht="14.25" customHeight="1" x14ac:dyDescent="0.2">
      <c r="A36" s="1481" t="s">
        <v>1843</v>
      </c>
      <c r="B36" s="1674"/>
      <c r="C36" s="1679"/>
      <c r="D36" s="1676"/>
      <c r="E36" s="1405"/>
    </row>
    <row r="37" spans="1:6" ht="14.25" customHeight="1" x14ac:dyDescent="0.2">
      <c r="A37" s="1481"/>
      <c r="B37" s="1674" t="s">
        <v>1756</v>
      </c>
      <c r="C37" s="1680" t="s">
        <v>442</v>
      </c>
      <c r="D37" s="1676"/>
      <c r="E37" s="1405"/>
    </row>
    <row r="38" spans="1:6" ht="14.25" customHeight="1" x14ac:dyDescent="0.2">
      <c r="A38" s="1481"/>
      <c r="B38" s="1674" t="s">
        <v>1757</v>
      </c>
      <c r="C38" s="1680" t="s">
        <v>442</v>
      </c>
      <c r="D38" s="1676"/>
      <c r="E38" s="1405"/>
    </row>
    <row r="39" spans="1:6" ht="14.25" customHeight="1" x14ac:dyDescent="0.2">
      <c r="A39" s="1481"/>
      <c r="B39" s="1674" t="s">
        <v>1758</v>
      </c>
      <c r="C39" s="1680" t="s">
        <v>442</v>
      </c>
      <c r="D39" s="1676"/>
      <c r="E39" s="1405"/>
    </row>
    <row r="40" spans="1:6" ht="14.25" customHeight="1" x14ac:dyDescent="0.2">
      <c r="A40" s="1481"/>
      <c r="B40" s="1674" t="s">
        <v>1759</v>
      </c>
      <c r="C40" s="1680" t="s">
        <v>442</v>
      </c>
      <c r="D40" s="1676"/>
      <c r="E40" s="1405"/>
    </row>
    <row r="41" spans="1:6" ht="14.25" customHeight="1" x14ac:dyDescent="0.2">
      <c r="A41" s="1481" t="s">
        <v>1760</v>
      </c>
      <c r="B41" s="1674"/>
      <c r="C41" s="1680" t="s">
        <v>442</v>
      </c>
      <c r="D41" s="1676"/>
      <c r="E41" s="1405"/>
    </row>
    <row r="42" spans="1:6" ht="14.25" customHeight="1" x14ac:dyDescent="0.2">
      <c r="A42" s="1481" t="s">
        <v>1761</v>
      </c>
      <c r="B42" s="1674"/>
      <c r="C42" s="1681" t="s">
        <v>442</v>
      </c>
      <c r="D42" s="1676"/>
      <c r="E42" s="1405"/>
    </row>
    <row r="43" spans="1:6" ht="14.25" customHeight="1" x14ac:dyDescent="0.2">
      <c r="A43" s="1481"/>
      <c r="B43" s="1674"/>
      <c r="C43" s="1679" t="s">
        <v>1762</v>
      </c>
      <c r="D43" s="1676"/>
      <c r="E43" s="1405"/>
    </row>
    <row r="44" spans="1:6" ht="13.5" customHeight="1" x14ac:dyDescent="0.2">
      <c r="B44" s="1404"/>
      <c r="C44" s="1403"/>
      <c r="D44" s="1403"/>
    </row>
    <row r="45" spans="1:6" x14ac:dyDescent="0.2">
      <c r="A45" s="1682" t="s">
        <v>2068</v>
      </c>
      <c r="C45" s="1350"/>
      <c r="D45" s="1350"/>
    </row>
    <row r="46" spans="1:6" s="1404" customFormat="1" ht="11.25" customHeight="1" x14ac:dyDescent="0.2">
      <c r="A46" s="2049"/>
      <c r="B46" s="2040"/>
      <c r="C46" s="2040"/>
      <c r="D46" s="2040"/>
      <c r="E46" s="2040"/>
      <c r="F46" s="2040"/>
    </row>
    <row r="47" spans="1:6" s="1404" customFormat="1" ht="6" customHeight="1" x14ac:dyDescent="0.2">
      <c r="A47" s="2050"/>
    </row>
    <row r="48" spans="1:6" s="1355" customFormat="1" ht="23.25" customHeight="1" x14ac:dyDescent="0.2">
      <c r="A48" s="1402">
        <v>5</v>
      </c>
      <c r="B48" s="2541" t="s">
        <v>2069</v>
      </c>
      <c r="C48" s="2541"/>
      <c r="D48" s="2541"/>
      <c r="E48" s="1401"/>
    </row>
    <row r="49" spans="1:5" s="1355" customFormat="1" ht="3.75" customHeight="1" x14ac:dyDescent="0.2">
      <c r="A49" s="1402"/>
      <c r="B49" s="2051"/>
      <c r="C49" s="2051"/>
      <c r="D49" s="2051"/>
      <c r="E49" s="1401"/>
    </row>
    <row r="50" spans="1:5" s="1355" customFormat="1" ht="20.25" customHeight="1" x14ac:dyDescent="0.2">
      <c r="A50" s="1400">
        <v>6</v>
      </c>
      <c r="B50" s="2536" t="s">
        <v>1938</v>
      </c>
      <c r="C50" s="2536"/>
      <c r="D50" s="2536"/>
    </row>
    <row r="51" spans="1:5" ht="14.25" customHeight="1" x14ac:dyDescent="0.2">
      <c r="A51" s="1400"/>
      <c r="B51" s="2536"/>
      <c r="C51" s="2536"/>
      <c r="D51" s="2536"/>
    </row>
  </sheetData>
  <mergeCells count="25">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0:D50"/>
    <mergeCell ref="B51:D51"/>
    <mergeCell ref="D27:F27"/>
    <mergeCell ref="D28:F28"/>
    <mergeCell ref="A31:F31"/>
    <mergeCell ref="E33:F33"/>
    <mergeCell ref="B48:D48"/>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2" zoomScale="110" zoomScaleNormal="110" workbookViewId="0">
      <selection activeCell="A8" sqref="A8:D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Monmouth-Roseville CUSD 238</v>
      </c>
      <c r="C1" s="2565"/>
      <c r="D1" s="2565"/>
      <c r="E1" s="2565"/>
      <c r="F1" s="2565"/>
      <c r="G1" s="2565"/>
      <c r="H1" s="2565"/>
      <c r="I1" s="2565"/>
      <c r="J1" s="1438"/>
    </row>
    <row r="2" spans="2:10" s="1350" customFormat="1" ht="12.75" customHeight="1" x14ac:dyDescent="0.2">
      <c r="B2" s="2566">
        <f>'Single Audit Cover'!E7</f>
        <v>33094238026</v>
      </c>
      <c r="C2" s="2567"/>
      <c r="D2" s="2567"/>
      <c r="E2" s="2567"/>
      <c r="F2" s="2567"/>
      <c r="G2" s="2567"/>
      <c r="H2" s="2567"/>
      <c r="I2" s="2567"/>
      <c r="J2" s="1438"/>
    </row>
    <row r="3" spans="2:10" s="1350" customFormat="1" ht="12.75" customHeight="1" x14ac:dyDescent="0.2">
      <c r="B3" s="2568" t="s">
        <v>1512</v>
      </c>
      <c r="C3" s="2552"/>
      <c r="D3" s="2552"/>
      <c r="E3" s="2552"/>
      <c r="F3" s="2552"/>
      <c r="G3" s="2552"/>
      <c r="H3" s="2552"/>
      <c r="I3" s="2552"/>
      <c r="J3" s="1437"/>
    </row>
    <row r="4" spans="2:10" s="1350" customFormat="1" ht="12.75" customHeight="1" x14ac:dyDescent="0.2">
      <c r="B4" s="2568" t="str">
        <f>'Single Audit Cover'!A4</f>
        <v>Year Ending June 30, 2017</v>
      </c>
      <c r="C4" s="2552"/>
      <c r="D4" s="2552"/>
      <c r="E4" s="2552"/>
      <c r="F4" s="2552"/>
      <c r="G4" s="2552"/>
      <c r="H4" s="2552"/>
      <c r="I4" s="2552"/>
    </row>
    <row r="5" spans="2:10" s="1350" customFormat="1" ht="6.2" customHeight="1" x14ac:dyDescent="0.2">
      <c r="B5" s="1436" t="s">
        <v>1365</v>
      </c>
      <c r="C5" s="1403"/>
      <c r="D5" s="1403"/>
      <c r="E5" s="1425"/>
      <c r="F5" s="1404"/>
      <c r="G5" s="1404"/>
      <c r="H5" s="1404"/>
      <c r="I5" s="1404"/>
    </row>
    <row r="6" spans="2:10" s="1350" customFormat="1" ht="6.2" customHeight="1" x14ac:dyDescent="0.2">
      <c r="B6" s="2052"/>
      <c r="C6" s="2053"/>
      <c r="D6" s="2053"/>
      <c r="E6" s="2054"/>
      <c r="F6" s="2053"/>
      <c r="G6" s="2053"/>
      <c r="H6" s="2053"/>
      <c r="I6" s="2053"/>
    </row>
    <row r="7" spans="2:10" s="1350" customFormat="1" ht="13.5" customHeight="1" x14ac:dyDescent="0.2">
      <c r="B7" s="2568" t="s">
        <v>1511</v>
      </c>
      <c r="C7" s="2552"/>
      <c r="D7" s="2552"/>
      <c r="E7" s="2552"/>
      <c r="F7" s="2552"/>
      <c r="G7" s="2552"/>
      <c r="H7" s="2552"/>
      <c r="I7" s="255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t="s">
        <v>1360</v>
      </c>
      <c r="D11" s="256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2092</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5"/>
      <c r="F17" s="1305"/>
      <c r="G17" s="2055"/>
      <c r="H17" s="1355"/>
      <c r="I17" s="1355"/>
    </row>
    <row r="18" spans="2:9" s="1350" customFormat="1" ht="12.75" customHeight="1" x14ac:dyDescent="0.2">
      <c r="B18" s="1424" t="s">
        <v>1764</v>
      </c>
      <c r="C18" s="1423"/>
      <c r="D18" s="1422"/>
      <c r="E18" s="1418" t="s">
        <v>2092</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1031</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2092</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5"/>
      <c r="F26" s="1305"/>
      <c r="G26" s="2055"/>
      <c r="H26" s="1355"/>
      <c r="I26" s="1355"/>
    </row>
    <row r="27" spans="2:9" s="1350" customFormat="1" ht="12.75" customHeight="1" x14ac:dyDescent="0.2">
      <c r="B27" s="1424" t="s">
        <v>1764</v>
      </c>
      <c r="C27" s="1423"/>
      <c r="D27" s="1422"/>
      <c r="E27" s="1418"/>
      <c r="F27" s="1355" t="s">
        <v>1031</v>
      </c>
      <c r="G27" s="1418" t="s">
        <v>2092</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t="s">
        <v>2248</v>
      </c>
      <c r="E29" s="2570"/>
      <c r="F29" s="2570"/>
      <c r="G29" s="2570"/>
      <c r="H29" s="2570"/>
      <c r="I29" s="257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2092</v>
      </c>
      <c r="H33" s="1355" t="s">
        <v>105</v>
      </c>
    </row>
    <row r="35" spans="2:9" x14ac:dyDescent="0.2">
      <c r="B35" s="2056" t="s">
        <v>2071</v>
      </c>
      <c r="C35" s="1419"/>
      <c r="D35" s="1337"/>
    </row>
    <row r="36" spans="2:9" ht="6" customHeight="1" x14ac:dyDescent="0.2">
      <c r="B36" s="2056"/>
      <c r="C36" s="1419"/>
      <c r="D36" s="1337"/>
    </row>
    <row r="37" spans="2:9" ht="17.25" customHeight="1" x14ac:dyDescent="0.2">
      <c r="B37" s="2057" t="s">
        <v>1500</v>
      </c>
      <c r="C37" s="2571" t="s">
        <v>1499</v>
      </c>
      <c r="D37" s="2572"/>
      <c r="E37" s="2572"/>
      <c r="F37" s="2573"/>
      <c r="G37" s="2571" t="s">
        <v>2072</v>
      </c>
      <c r="H37" s="2572"/>
      <c r="I37" s="2573"/>
    </row>
    <row r="38" spans="2:9" ht="16.5" customHeight="1" x14ac:dyDescent="0.2">
      <c r="B38" s="2058" t="s">
        <v>2160</v>
      </c>
      <c r="C38" s="2560" t="s">
        <v>2161</v>
      </c>
      <c r="D38" s="2561"/>
      <c r="E38" s="2561"/>
      <c r="F38" s="2562"/>
      <c r="G38" s="2574">
        <v>780557</v>
      </c>
      <c r="H38" s="2575"/>
      <c r="I38" s="2576"/>
    </row>
    <row r="39" spans="2:9" ht="16.5" customHeight="1" x14ac:dyDescent="0.2">
      <c r="B39" s="2058" t="s">
        <v>1365</v>
      </c>
      <c r="C39" s="2560" t="s">
        <v>1365</v>
      </c>
      <c r="D39" s="2561"/>
      <c r="E39" s="2561"/>
      <c r="F39" s="2562"/>
      <c r="G39" s="2563"/>
      <c r="H39" s="2563"/>
      <c r="I39" s="2563"/>
    </row>
    <row r="40" spans="2:9" ht="16.5" customHeight="1" x14ac:dyDescent="0.2">
      <c r="B40" s="2058"/>
      <c r="C40" s="2560"/>
      <c r="D40" s="2561"/>
      <c r="E40" s="2561"/>
      <c r="F40" s="2562"/>
      <c r="G40" s="2563"/>
      <c r="H40" s="2563"/>
      <c r="I40" s="2563"/>
    </row>
    <row r="41" spans="2:9" ht="16.5" customHeight="1" x14ac:dyDescent="0.2">
      <c r="B41" s="2058"/>
      <c r="C41" s="2560"/>
      <c r="D41" s="2561"/>
      <c r="E41" s="2561"/>
      <c r="F41" s="2562"/>
      <c r="G41" s="2563"/>
      <c r="H41" s="2563"/>
      <c r="I41" s="2563"/>
    </row>
    <row r="42" spans="2:9" ht="16.5" customHeight="1" x14ac:dyDescent="0.2">
      <c r="B42" s="2058"/>
      <c r="C42" s="2560"/>
      <c r="D42" s="2561"/>
      <c r="E42" s="2561"/>
      <c r="F42" s="2562"/>
      <c r="G42" s="2563"/>
      <c r="H42" s="2563"/>
      <c r="I42" s="2563"/>
    </row>
    <row r="43" spans="2:9" ht="16.5" customHeight="1" x14ac:dyDescent="0.2">
      <c r="B43" s="2058"/>
      <c r="C43" s="2553" t="s">
        <v>2073</v>
      </c>
      <c r="D43" s="2554"/>
      <c r="E43" s="2554"/>
      <c r="F43" s="2555"/>
      <c r="G43" s="2556">
        <f>SUM(G38:I42)</f>
        <v>780557</v>
      </c>
      <c r="H43" s="2556"/>
      <c r="I43" s="2556"/>
    </row>
    <row r="44" spans="2:9" ht="12.75" customHeight="1" x14ac:dyDescent="0.2"/>
    <row r="45" spans="2:9" ht="12.75" customHeight="1" x14ac:dyDescent="0.2">
      <c r="B45" s="1430" t="s">
        <v>2074</v>
      </c>
      <c r="D45" s="2557">
        <v>1580314</v>
      </c>
      <c r="E45" s="2558"/>
    </row>
    <row r="46" spans="2:9" ht="5.25" customHeight="1" x14ac:dyDescent="0.2">
      <c r="B46" s="2059"/>
      <c r="D46" s="2060"/>
      <c r="E46" s="2061"/>
    </row>
    <row r="47" spans="2:9" ht="12.75" customHeight="1" x14ac:dyDescent="0.2">
      <c r="B47" s="1355" t="s">
        <v>2075</v>
      </c>
      <c r="C47" s="1355"/>
      <c r="D47" s="2062">
        <f>+G43/D45</f>
        <v>0.49392525789178604</v>
      </c>
      <c r="E47" s="2063"/>
      <c r="F47" s="2064"/>
      <c r="I47" s="2065"/>
    </row>
    <row r="48" spans="2:9" ht="9.9499999999999993" customHeight="1" x14ac:dyDescent="0.2"/>
    <row r="49" spans="1:9" x14ac:dyDescent="0.2">
      <c r="B49" s="1358" t="s">
        <v>1498</v>
      </c>
      <c r="C49" s="1370"/>
      <c r="D49" s="1370"/>
      <c r="E49" s="2559">
        <v>750000</v>
      </c>
      <c r="F49" s="2559"/>
      <c r="G49" s="2559"/>
      <c r="H49" s="1404"/>
    </row>
    <row r="51" spans="1:9" ht="13.5" customHeight="1" x14ac:dyDescent="0.2">
      <c r="B51" s="1358" t="s">
        <v>1497</v>
      </c>
      <c r="C51" s="1370"/>
      <c r="E51" s="1418"/>
      <c r="F51" s="1355" t="s">
        <v>1031</v>
      </c>
      <c r="G51" s="1418" t="s">
        <v>2092</v>
      </c>
      <c r="H51" s="1355" t="s">
        <v>105</v>
      </c>
    </row>
    <row r="52" spans="1:9" x14ac:dyDescent="0.2">
      <c r="B52" s="2038"/>
      <c r="C52" s="2040"/>
      <c r="D52" s="2066"/>
      <c r="E52" s="2067"/>
      <c r="F52" s="2068"/>
      <c r="G52" s="2068"/>
      <c r="H52" s="2068"/>
      <c r="I52" s="2068"/>
    </row>
    <row r="53" spans="1:9" ht="6" customHeight="1" x14ac:dyDescent="0.2">
      <c r="B53" s="1432"/>
      <c r="C53" s="1404"/>
      <c r="D53" s="2069"/>
      <c r="E53" s="2070"/>
      <c r="F53" s="2071"/>
      <c r="G53" s="2071"/>
      <c r="H53" s="2071"/>
      <c r="I53" s="2071"/>
    </row>
    <row r="54" spans="1:9" s="1412" customFormat="1" ht="13.5" x14ac:dyDescent="0.2">
      <c r="A54" s="1413"/>
      <c r="B54" s="2072"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horizontalDpi="4294967295" verticalDpi="4294967295"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A8" sqref="A8:D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Monmouth-Roseville CUSD 238</v>
      </c>
      <c r="C1" s="2564"/>
      <c r="D1" s="2564"/>
      <c r="E1" s="2564"/>
      <c r="F1" s="2564"/>
      <c r="G1" s="2564"/>
      <c r="H1" s="2564"/>
      <c r="I1" s="2564"/>
      <c r="J1" s="2564"/>
      <c r="K1" s="2564"/>
      <c r="L1" s="1471"/>
      <c r="M1" s="1471"/>
    </row>
    <row r="2" spans="1:13" ht="12" customHeight="1" x14ac:dyDescent="0.2">
      <c r="B2" s="2566">
        <f>'Single Audit Cover'!E7</f>
        <v>33094238026</v>
      </c>
      <c r="C2" s="2566"/>
      <c r="D2" s="2566"/>
      <c r="E2" s="2566"/>
      <c r="F2" s="2566"/>
      <c r="G2" s="2566"/>
      <c r="H2" s="2566"/>
      <c r="I2" s="2566"/>
      <c r="J2" s="2566"/>
      <c r="K2" s="2566"/>
      <c r="L2" s="1470"/>
      <c r="M2" s="1469"/>
    </row>
    <row r="3" spans="1:13" ht="10.35" customHeight="1" x14ac:dyDescent="0.2">
      <c r="B3" s="2551" t="s">
        <v>1512</v>
      </c>
      <c r="C3" s="2551"/>
      <c r="D3" s="2551"/>
      <c r="E3" s="2551"/>
      <c r="F3" s="2551"/>
      <c r="G3" s="2551"/>
      <c r="H3" s="2551"/>
      <c r="I3" s="2551"/>
      <c r="J3" s="2551"/>
      <c r="K3" s="2551"/>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3"/>
      <c r="C6" s="2073"/>
      <c r="D6" s="2053"/>
      <c r="E6" s="2053"/>
      <c r="F6" s="2053"/>
      <c r="G6" s="2054"/>
      <c r="H6" s="2053"/>
      <c r="I6" s="2054"/>
      <c r="J6" s="2053"/>
      <c r="K6" s="2053"/>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3"/>
      <c r="C9" s="2053"/>
      <c r="D9" s="2053"/>
      <c r="E9" s="2053"/>
      <c r="F9" s="2053"/>
      <c r="G9" s="2054"/>
      <c r="H9" s="2053"/>
      <c r="I9" s="2054"/>
      <c r="J9" s="2053"/>
      <c r="K9" s="2053"/>
      <c r="L9" s="1440"/>
    </row>
    <row r="10" spans="1:13" ht="16.5" customHeight="1" x14ac:dyDescent="0.2">
      <c r="B10" s="1465" t="s">
        <v>1530</v>
      </c>
      <c r="C10" s="1683" t="s">
        <v>2019</v>
      </c>
      <c r="D10" s="1684">
        <v>1</v>
      </c>
      <c r="E10" s="1404"/>
      <c r="F10" s="1408" t="s">
        <v>1529</v>
      </c>
      <c r="G10" s="1463"/>
      <c r="H10" s="1464" t="s">
        <v>1528</v>
      </c>
      <c r="I10" s="1463" t="s">
        <v>2092</v>
      </c>
      <c r="J10" s="2074" t="s">
        <v>1527</v>
      </c>
      <c r="K10" s="1404"/>
      <c r="L10" s="1440"/>
    </row>
    <row r="11" spans="1:13" ht="13.5" customHeight="1" x14ac:dyDescent="0.2">
      <c r="B11" s="1404"/>
      <c r="C11" s="1404"/>
      <c r="D11" s="1404"/>
      <c r="E11" s="1404"/>
      <c r="F11" s="1404"/>
      <c r="G11" s="1425"/>
      <c r="H11" s="1404"/>
      <c r="I11" s="2075" t="s">
        <v>1526</v>
      </c>
      <c r="J11" s="1404"/>
      <c r="K11" s="1461">
        <v>2006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6" t="s">
        <v>1525</v>
      </c>
      <c r="C13" s="2076"/>
      <c r="D13" s="2077"/>
      <c r="E13" s="2077"/>
      <c r="F13" s="2077"/>
      <c r="G13" s="2078"/>
      <c r="H13" s="2077"/>
      <c r="I13" s="2078"/>
      <c r="J13" s="2077"/>
      <c r="K13" s="2077"/>
      <c r="L13" s="1458"/>
    </row>
    <row r="14" spans="1:13" ht="60" customHeight="1" x14ac:dyDescent="0.2">
      <c r="B14" s="2578" t="s">
        <v>2162</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76" t="s">
        <v>1524</v>
      </c>
      <c r="C16" s="2076"/>
      <c r="D16" s="2077"/>
      <c r="E16" s="2077"/>
      <c r="F16" s="2077"/>
      <c r="G16" s="2078"/>
      <c r="H16" s="2077"/>
      <c r="I16" s="2078"/>
      <c r="J16" s="2077"/>
      <c r="K16" s="2077"/>
      <c r="L16" s="1458"/>
    </row>
    <row r="17" spans="2:12" ht="45.75" customHeight="1" x14ac:dyDescent="0.2">
      <c r="B17" s="2578" t="s">
        <v>2163</v>
      </c>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76" t="s">
        <v>2081</v>
      </c>
      <c r="C19" s="2076"/>
      <c r="D19" s="2077"/>
      <c r="E19" s="2077"/>
      <c r="F19" s="2077"/>
      <c r="G19" s="2078"/>
      <c r="H19" s="2077"/>
      <c r="I19" s="2078"/>
      <c r="J19" s="2077"/>
      <c r="K19" s="2077"/>
      <c r="L19" s="1458"/>
    </row>
    <row r="20" spans="2:12" ht="45.75" customHeight="1" x14ac:dyDescent="0.2">
      <c r="B20" s="2581" t="s">
        <v>2164</v>
      </c>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76" t="s">
        <v>1523</v>
      </c>
      <c r="C22" s="2076"/>
      <c r="D22" s="2053"/>
      <c r="E22" s="2053"/>
      <c r="F22" s="2053"/>
      <c r="G22" s="2054"/>
      <c r="H22" s="2053"/>
      <c r="I22" s="2054"/>
      <c r="J22" s="2053"/>
      <c r="K22" s="2053"/>
      <c r="L22" s="1440"/>
    </row>
    <row r="23" spans="2:12" ht="45" customHeight="1" x14ac:dyDescent="0.2">
      <c r="B23" s="2578" t="s">
        <v>2165</v>
      </c>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76" t="s">
        <v>1522</v>
      </c>
      <c r="C25" s="2076"/>
      <c r="D25" s="2053"/>
      <c r="E25" s="2053"/>
      <c r="F25" s="2053"/>
      <c r="G25" s="2054"/>
      <c r="H25" s="2053"/>
      <c r="I25" s="2054"/>
      <c r="J25" s="2053"/>
      <c r="K25" s="2053"/>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79" t="s">
        <v>1521</v>
      </c>
      <c r="C28" s="2079"/>
      <c r="D28" s="2053"/>
      <c r="E28" s="2053"/>
      <c r="F28" s="2053"/>
      <c r="G28" s="2054"/>
      <c r="H28" s="2053"/>
      <c r="I28" s="2054"/>
      <c r="J28" s="2053"/>
      <c r="K28" s="2053"/>
      <c r="L28" s="1440"/>
    </row>
    <row r="29" spans="2:12" ht="45.75" customHeight="1" x14ac:dyDescent="0.2">
      <c r="B29" s="2582" t="s">
        <v>2166</v>
      </c>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0" t="s">
        <v>1520</v>
      </c>
      <c r="C31" s="2080"/>
      <c r="D31" s="2073"/>
      <c r="E31" s="2053"/>
      <c r="F31" s="2053"/>
      <c r="G31" s="2054"/>
      <c r="H31" s="2053"/>
      <c r="I31" s="2054"/>
      <c r="J31" s="2053"/>
      <c r="K31" s="2053"/>
      <c r="L31" s="1440"/>
    </row>
    <row r="32" spans="2:12" s="1404" customFormat="1" ht="45.75" customHeight="1" x14ac:dyDescent="0.2">
      <c r="B32" s="2577" t="s">
        <v>2167</v>
      </c>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1" t="s">
        <v>1519</v>
      </c>
      <c r="C34" s="2082"/>
      <c r="D34" s="2083"/>
      <c r="E34" s="2083"/>
      <c r="F34" s="2083"/>
      <c r="G34" s="2084"/>
      <c r="H34" s="2083"/>
      <c r="I34" s="2084"/>
      <c r="J34" s="2083"/>
      <c r="K34" s="2085"/>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6"/>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0"/>
      <c r="B38" s="2087"/>
      <c r="C38" s="2087"/>
      <c r="D38" s="2087"/>
      <c r="E38" s="2087"/>
      <c r="F38" s="2087"/>
      <c r="G38" s="2088"/>
      <c r="H38" s="2087"/>
      <c r="I38" s="2088"/>
      <c r="J38" s="2087"/>
      <c r="K38" s="2087"/>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A8" sqref="A8:D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Monmouth-Roseville CUSD 238</v>
      </c>
      <c r="C1" s="2564"/>
      <c r="D1" s="2564"/>
      <c r="E1" s="2564"/>
      <c r="F1" s="2564"/>
      <c r="G1" s="2564"/>
      <c r="H1" s="2564"/>
      <c r="I1" s="2564"/>
      <c r="J1" s="2564"/>
      <c r="K1" s="2564"/>
      <c r="L1" s="1471"/>
      <c r="M1" s="1471"/>
    </row>
    <row r="2" spans="1:13" ht="12" customHeight="1" x14ac:dyDescent="0.2">
      <c r="B2" s="2566">
        <f>'Single Audit Cover'!E7</f>
        <v>33094238026</v>
      </c>
      <c r="C2" s="2566"/>
      <c r="D2" s="2566"/>
      <c r="E2" s="2566"/>
      <c r="F2" s="2566"/>
      <c r="G2" s="2566"/>
      <c r="H2" s="2566"/>
      <c r="I2" s="2566"/>
      <c r="J2" s="2566"/>
      <c r="K2" s="2566"/>
      <c r="L2" s="1470"/>
      <c r="M2" s="1469"/>
    </row>
    <row r="3" spans="1:13" ht="10.35" customHeight="1" x14ac:dyDescent="0.2">
      <c r="B3" s="2551" t="s">
        <v>1512</v>
      </c>
      <c r="C3" s="2551"/>
      <c r="D3" s="2551"/>
      <c r="E3" s="2551"/>
      <c r="F3" s="2551"/>
      <c r="G3" s="2551"/>
      <c r="H3" s="2551"/>
      <c r="I3" s="2551"/>
      <c r="J3" s="2551"/>
      <c r="K3" s="2551"/>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3"/>
      <c r="C6" s="2073"/>
      <c r="D6" s="2053"/>
      <c r="E6" s="2053"/>
      <c r="F6" s="2053"/>
      <c r="G6" s="2054"/>
      <c r="H6" s="2053"/>
      <c r="I6" s="2054"/>
      <c r="J6" s="2053"/>
      <c r="K6" s="2053"/>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3"/>
      <c r="C9" s="2053"/>
      <c r="D9" s="2053"/>
      <c r="E9" s="2053"/>
      <c r="F9" s="2053"/>
      <c r="G9" s="2054"/>
      <c r="H9" s="2053"/>
      <c r="I9" s="2054"/>
      <c r="J9" s="2053"/>
      <c r="K9" s="2053"/>
      <c r="L9" s="1440"/>
    </row>
    <row r="10" spans="1:13" ht="16.5" customHeight="1" x14ac:dyDescent="0.2">
      <c r="B10" s="1465" t="s">
        <v>1530</v>
      </c>
      <c r="C10" s="1683" t="s">
        <v>2019</v>
      </c>
      <c r="D10" s="1684">
        <v>2</v>
      </c>
      <c r="E10" s="1404"/>
      <c r="F10" s="1408" t="s">
        <v>1529</v>
      </c>
      <c r="G10" s="1463"/>
      <c r="H10" s="1464" t="s">
        <v>1528</v>
      </c>
      <c r="I10" s="1463" t="s">
        <v>2092</v>
      </c>
      <c r="J10" s="2074" t="s">
        <v>1527</v>
      </c>
      <c r="K10" s="1404"/>
      <c r="L10" s="1440"/>
    </row>
    <row r="11" spans="1:13" ht="13.5" customHeight="1" x14ac:dyDescent="0.2">
      <c r="B11" s="1404"/>
      <c r="C11" s="1404"/>
      <c r="D11" s="1404"/>
      <c r="E11" s="1404"/>
      <c r="F11" s="1404"/>
      <c r="G11" s="1425"/>
      <c r="H11" s="1404"/>
      <c r="I11" s="2075"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6" t="s">
        <v>1525</v>
      </c>
      <c r="C13" s="2076"/>
      <c r="D13" s="2077"/>
      <c r="E13" s="2077"/>
      <c r="F13" s="2077"/>
      <c r="G13" s="2078"/>
      <c r="H13" s="2077"/>
      <c r="I13" s="2078"/>
      <c r="J13" s="2077"/>
      <c r="K13" s="2077"/>
      <c r="L13" s="1458"/>
    </row>
    <row r="14" spans="1:13" ht="45.75" customHeight="1" x14ac:dyDescent="0.2">
      <c r="B14" s="2578" t="s">
        <v>2193</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76" t="s">
        <v>1524</v>
      </c>
      <c r="C16" s="2076"/>
      <c r="D16" s="2077"/>
      <c r="E16" s="2077"/>
      <c r="F16" s="2077"/>
      <c r="G16" s="2078"/>
      <c r="H16" s="2077"/>
      <c r="I16" s="2078"/>
      <c r="J16" s="2077"/>
      <c r="K16" s="2077"/>
      <c r="L16" s="1458"/>
    </row>
    <row r="17" spans="2:12" ht="45.75" customHeight="1" x14ac:dyDescent="0.2">
      <c r="B17" s="2578" t="s">
        <v>2213</v>
      </c>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76" t="s">
        <v>2081</v>
      </c>
      <c r="C19" s="2076"/>
      <c r="D19" s="2077"/>
      <c r="E19" s="2077"/>
      <c r="F19" s="2077"/>
      <c r="G19" s="2078"/>
      <c r="H19" s="2077"/>
      <c r="I19" s="2078"/>
      <c r="J19" s="2077"/>
      <c r="K19" s="2077"/>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76" t="s">
        <v>1523</v>
      </c>
      <c r="C22" s="2076"/>
      <c r="D22" s="2053"/>
      <c r="E22" s="2053"/>
      <c r="F22" s="2053"/>
      <c r="G22" s="2054"/>
      <c r="H22" s="2053"/>
      <c r="I22" s="2054"/>
      <c r="J22" s="2053"/>
      <c r="K22" s="2053"/>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76" t="s">
        <v>1522</v>
      </c>
      <c r="C25" s="2076"/>
      <c r="D25" s="2053"/>
      <c r="E25" s="2053"/>
      <c r="F25" s="2053"/>
      <c r="G25" s="2054"/>
      <c r="H25" s="2053"/>
      <c r="I25" s="2054"/>
      <c r="J25" s="2053"/>
      <c r="K25" s="2053"/>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79" t="s">
        <v>1521</v>
      </c>
      <c r="C28" s="2079"/>
      <c r="D28" s="2053"/>
      <c r="E28" s="2053"/>
      <c r="F28" s="2053"/>
      <c r="G28" s="2054"/>
      <c r="H28" s="2053"/>
      <c r="I28" s="2054"/>
      <c r="J28" s="2053"/>
      <c r="K28" s="2053"/>
      <c r="L28" s="1440"/>
    </row>
    <row r="29" spans="2:12" ht="45.75" customHeight="1" x14ac:dyDescent="0.2">
      <c r="B29" s="2582" t="s">
        <v>2246</v>
      </c>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0" t="s">
        <v>1520</v>
      </c>
      <c r="C31" s="2080"/>
      <c r="D31" s="2073"/>
      <c r="E31" s="2053"/>
      <c r="F31" s="2053"/>
      <c r="G31" s="2054"/>
      <c r="H31" s="2053"/>
      <c r="I31" s="2054"/>
      <c r="J31" s="2053"/>
      <c r="K31" s="2053"/>
      <c r="L31" s="1440"/>
    </row>
    <row r="32" spans="2:12" s="1404" customFormat="1" ht="45.75" customHeight="1" x14ac:dyDescent="0.2">
      <c r="B32" s="2577" t="s">
        <v>2194</v>
      </c>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1" t="s">
        <v>1519</v>
      </c>
      <c r="C34" s="2082"/>
      <c r="D34" s="2083"/>
      <c r="E34" s="2083"/>
      <c r="F34" s="2083"/>
      <c r="G34" s="2084"/>
      <c r="H34" s="2083"/>
      <c r="I34" s="2084"/>
      <c r="J34" s="2083"/>
      <c r="K34" s="2085"/>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6"/>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0"/>
      <c r="B38" s="2087"/>
      <c r="C38" s="2087"/>
      <c r="D38" s="2087"/>
      <c r="E38" s="2087"/>
      <c r="F38" s="2087"/>
      <c r="G38" s="2088"/>
      <c r="H38" s="2087"/>
      <c r="I38" s="2088"/>
      <c r="J38" s="2087"/>
      <c r="K38" s="2087"/>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8" sqref="A8:D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Monmouth-Roseville CUSD 238</v>
      </c>
      <c r="C1" s="2564"/>
      <c r="D1" s="2564"/>
      <c r="E1" s="2564"/>
      <c r="F1" s="2564"/>
      <c r="G1" s="2564"/>
      <c r="H1" s="2564"/>
      <c r="I1" s="2564"/>
      <c r="J1" s="2564"/>
      <c r="K1" s="2564"/>
      <c r="L1" s="1471"/>
      <c r="M1" s="1471"/>
    </row>
    <row r="2" spans="1:13" ht="12" customHeight="1" x14ac:dyDescent="0.2">
      <c r="B2" s="2566">
        <f>'Single Audit Cover'!E7</f>
        <v>33094238026</v>
      </c>
      <c r="C2" s="2566"/>
      <c r="D2" s="2566"/>
      <c r="E2" s="2566"/>
      <c r="F2" s="2566"/>
      <c r="G2" s="2566"/>
      <c r="H2" s="2566"/>
      <c r="I2" s="2566"/>
      <c r="J2" s="2566"/>
      <c r="K2" s="2566"/>
      <c r="L2" s="1470"/>
      <c r="M2" s="1469"/>
    </row>
    <row r="3" spans="1:13" ht="10.35" customHeight="1" x14ac:dyDescent="0.2">
      <c r="B3" s="2551" t="s">
        <v>1512</v>
      </c>
      <c r="C3" s="2551"/>
      <c r="D3" s="2551"/>
      <c r="E3" s="2551"/>
      <c r="F3" s="2551"/>
      <c r="G3" s="2551"/>
      <c r="H3" s="2551"/>
      <c r="I3" s="2551"/>
      <c r="J3" s="2551"/>
      <c r="K3" s="2551"/>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3"/>
      <c r="C6" s="2073"/>
      <c r="D6" s="2053"/>
      <c r="E6" s="2053"/>
      <c r="F6" s="2053"/>
      <c r="G6" s="2054"/>
      <c r="H6" s="2053"/>
      <c r="I6" s="2054"/>
      <c r="J6" s="2053"/>
      <c r="K6" s="2053"/>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3"/>
      <c r="C9" s="2053"/>
      <c r="D9" s="2053"/>
      <c r="E9" s="2053"/>
      <c r="F9" s="2053"/>
      <c r="G9" s="2054"/>
      <c r="H9" s="2053"/>
      <c r="I9" s="2054"/>
      <c r="J9" s="2053"/>
      <c r="K9" s="2053"/>
      <c r="L9" s="1440"/>
    </row>
    <row r="10" spans="1:13" ht="16.5" customHeight="1" x14ac:dyDescent="0.2">
      <c r="B10" s="1465" t="s">
        <v>1530</v>
      </c>
      <c r="C10" s="1683" t="s">
        <v>2019</v>
      </c>
      <c r="D10" s="1684">
        <v>3</v>
      </c>
      <c r="E10" s="1404"/>
      <c r="F10" s="1408" t="s">
        <v>1529</v>
      </c>
      <c r="G10" s="1463" t="s">
        <v>2092</v>
      </c>
      <c r="H10" s="1464" t="s">
        <v>1528</v>
      </c>
      <c r="I10" s="1463" t="s">
        <v>1365</v>
      </c>
      <c r="J10" s="2074" t="s">
        <v>1527</v>
      </c>
      <c r="K10" s="1404"/>
      <c r="L10" s="1440"/>
    </row>
    <row r="11" spans="1:13" ht="13.5" customHeight="1" x14ac:dyDescent="0.2">
      <c r="B11" s="1404"/>
      <c r="C11" s="1404"/>
      <c r="D11" s="1404"/>
      <c r="E11" s="1404"/>
      <c r="F11" s="1404"/>
      <c r="G11" s="1425"/>
      <c r="H11" s="1404"/>
      <c r="I11" s="2075"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6" t="s">
        <v>1525</v>
      </c>
      <c r="C13" s="2076"/>
      <c r="D13" s="2077"/>
      <c r="E13" s="2077"/>
      <c r="F13" s="2077"/>
      <c r="G13" s="2078"/>
      <c r="H13" s="2077"/>
      <c r="I13" s="2078"/>
      <c r="J13" s="2077"/>
      <c r="K13" s="2077"/>
      <c r="L13" s="1458"/>
    </row>
    <row r="14" spans="1:13" ht="45.75" customHeight="1" x14ac:dyDescent="0.2">
      <c r="B14" s="2578" t="s">
        <v>2195</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76" t="s">
        <v>1524</v>
      </c>
      <c r="C16" s="2076"/>
      <c r="D16" s="2077"/>
      <c r="E16" s="2077"/>
      <c r="F16" s="2077"/>
      <c r="G16" s="2078"/>
      <c r="H16" s="2077"/>
      <c r="I16" s="2078"/>
      <c r="J16" s="2077"/>
      <c r="K16" s="2077"/>
      <c r="L16" s="1458"/>
    </row>
    <row r="17" spans="2:12" ht="45.75" customHeight="1" x14ac:dyDescent="0.2">
      <c r="B17" s="2578" t="s">
        <v>2196</v>
      </c>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76" t="s">
        <v>2081</v>
      </c>
      <c r="C19" s="2076"/>
      <c r="D19" s="2077"/>
      <c r="E19" s="2077"/>
      <c r="F19" s="2077"/>
      <c r="G19" s="2078"/>
      <c r="H19" s="2077"/>
      <c r="I19" s="2078"/>
      <c r="J19" s="2077"/>
      <c r="K19" s="2077"/>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76" t="s">
        <v>1523</v>
      </c>
      <c r="C22" s="2076"/>
      <c r="D22" s="2053"/>
      <c r="E22" s="2053"/>
      <c r="F22" s="2053"/>
      <c r="G22" s="2054"/>
      <c r="H22" s="2053"/>
      <c r="I22" s="2054"/>
      <c r="J22" s="2053"/>
      <c r="K22" s="2053"/>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76" t="s">
        <v>1522</v>
      </c>
      <c r="C25" s="2076"/>
      <c r="D25" s="2053"/>
      <c r="E25" s="2053"/>
      <c r="F25" s="2053"/>
      <c r="G25" s="2054"/>
      <c r="H25" s="2053"/>
      <c r="I25" s="2054"/>
      <c r="J25" s="2053"/>
      <c r="K25" s="2053"/>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79" t="s">
        <v>1521</v>
      </c>
      <c r="C28" s="2079"/>
      <c r="D28" s="2053"/>
      <c r="E28" s="2053"/>
      <c r="F28" s="2053"/>
      <c r="G28" s="2054"/>
      <c r="H28" s="2053"/>
      <c r="I28" s="2054"/>
      <c r="J28" s="2053"/>
      <c r="K28" s="2053"/>
      <c r="L28" s="1440"/>
    </row>
    <row r="29" spans="2:12" ht="45.75" customHeight="1" x14ac:dyDescent="0.2">
      <c r="B29" s="2582" t="s">
        <v>2197</v>
      </c>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0" t="s">
        <v>1520</v>
      </c>
      <c r="C31" s="2080"/>
      <c r="D31" s="2073"/>
      <c r="E31" s="2053"/>
      <c r="F31" s="2053"/>
      <c r="G31" s="2054"/>
      <c r="H31" s="2053"/>
      <c r="I31" s="2054"/>
      <c r="J31" s="2053"/>
      <c r="K31" s="2053"/>
      <c r="L31" s="1440"/>
    </row>
    <row r="32" spans="2:12" s="1404" customFormat="1" ht="45.75" customHeight="1" x14ac:dyDescent="0.2">
      <c r="B32" s="2577" t="s">
        <v>2198</v>
      </c>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1" t="s">
        <v>1519</v>
      </c>
      <c r="C34" s="2082"/>
      <c r="D34" s="2083"/>
      <c r="E34" s="2083"/>
      <c r="F34" s="2083"/>
      <c r="G34" s="2084"/>
      <c r="H34" s="2083"/>
      <c r="I34" s="2084"/>
      <c r="J34" s="2083"/>
      <c r="K34" s="2085"/>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6"/>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0"/>
      <c r="B38" s="2087"/>
      <c r="C38" s="2087"/>
      <c r="D38" s="2087"/>
      <c r="E38" s="2087"/>
      <c r="F38" s="2087"/>
      <c r="G38" s="2088"/>
      <c r="H38" s="2087"/>
      <c r="I38" s="2088"/>
      <c r="J38" s="2087"/>
      <c r="K38" s="2087"/>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8" sqref="A8:D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Monmouth-Roseville CUSD 238</v>
      </c>
      <c r="C1" s="2586"/>
      <c r="D1" s="2586"/>
      <c r="E1" s="2586"/>
      <c r="F1" s="2586"/>
      <c r="G1" s="2586"/>
      <c r="H1" s="2586"/>
      <c r="I1" s="2586"/>
      <c r="J1" s="2586"/>
      <c r="K1" s="2586"/>
      <c r="L1" s="1490"/>
    </row>
    <row r="2" spans="1:12" ht="12.75" customHeight="1" x14ac:dyDescent="0.2">
      <c r="B2" s="2587">
        <f>'Single Audit Cover'!E7</f>
        <v>33094238026</v>
      </c>
      <c r="C2" s="2587"/>
      <c r="D2" s="2587"/>
      <c r="E2" s="2587"/>
      <c r="F2" s="2587"/>
      <c r="G2" s="2587"/>
      <c r="H2" s="2587"/>
      <c r="I2" s="2587"/>
      <c r="J2" s="2587"/>
      <c r="K2" s="2587"/>
      <c r="L2" s="1489"/>
    </row>
    <row r="3" spans="1:12" ht="12.75" customHeight="1" x14ac:dyDescent="0.2">
      <c r="B3" s="2551" t="s">
        <v>1512</v>
      </c>
      <c r="C3" s="2551"/>
      <c r="D3" s="2551"/>
      <c r="E3" s="2551"/>
      <c r="F3" s="2551"/>
      <c r="G3" s="2551"/>
      <c r="H3" s="2551"/>
      <c r="I3" s="2551"/>
      <c r="J3" s="2551"/>
      <c r="K3" s="2551"/>
      <c r="L3" s="1468"/>
    </row>
    <row r="4" spans="1:12" ht="12.75" customHeight="1" x14ac:dyDescent="0.2">
      <c r="B4" s="2551" t="str">
        <f>'Single Audit Cover'!A4</f>
        <v>Year Ending June 30, 2017</v>
      </c>
      <c r="C4" s="2551"/>
      <c r="D4" s="2551"/>
      <c r="E4" s="2551"/>
      <c r="F4" s="2551"/>
      <c r="G4" s="2551"/>
      <c r="H4" s="2551"/>
      <c r="I4" s="2551"/>
      <c r="J4" s="2551"/>
      <c r="K4" s="2551"/>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3"/>
      <c r="C7" s="2053"/>
      <c r="D7" s="2053"/>
      <c r="E7" s="2053"/>
      <c r="F7" s="2053"/>
      <c r="G7" s="2054"/>
      <c r="H7" s="2053"/>
      <c r="I7" s="2054"/>
      <c r="J7" s="2053"/>
      <c r="K7" s="2053"/>
      <c r="L7" s="1404"/>
    </row>
    <row r="8" spans="1:12" ht="13.5" customHeight="1" x14ac:dyDescent="0.2">
      <c r="B8" s="1408" t="s">
        <v>1550</v>
      </c>
      <c r="C8" s="1686" t="s">
        <v>2019</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0" t="s">
        <v>1535</v>
      </c>
      <c r="C40" s="2080"/>
      <c r="D40" s="2073"/>
      <c r="E40" s="2053"/>
      <c r="F40" s="2053"/>
      <c r="G40" s="2054"/>
      <c r="H40" s="2053"/>
      <c r="I40" s="2054"/>
      <c r="J40" s="2053"/>
      <c r="K40" s="2053"/>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89" t="s">
        <v>1519</v>
      </c>
      <c r="C43" s="2090"/>
      <c r="D43" s="2083"/>
      <c r="E43" s="2083"/>
      <c r="F43" s="2083"/>
      <c r="G43" s="2084"/>
      <c r="H43" s="2083"/>
      <c r="I43" s="2084"/>
      <c r="J43" s="2083"/>
      <c r="K43" s="2085"/>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1"/>
      <c r="C47" s="2091"/>
      <c r="D47" s="2092"/>
      <c r="E47" s="2092"/>
      <c r="F47" s="2092"/>
      <c r="G47" s="2093"/>
      <c r="H47" s="2092"/>
      <c r="I47" s="2093"/>
      <c r="J47" s="2092"/>
      <c r="K47" s="2092"/>
    </row>
    <row r="48" spans="2:12" ht="13.5" customHeight="1" x14ac:dyDescent="0.2">
      <c r="B48" s="1491" t="s">
        <v>1534</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8" zoomScale="110" zoomScaleNormal="110" workbookViewId="0">
      <selection activeCell="A8" sqref="A8:D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Monmouth-Roseville CUSD 238</v>
      </c>
      <c r="C1" s="2564"/>
      <c r="D1" s="2564"/>
      <c r="E1" s="1500"/>
    </row>
    <row r="2" spans="2:5" s="1370" customFormat="1" ht="12.75" customHeight="1" x14ac:dyDescent="0.2">
      <c r="B2" s="2566">
        <f>'Single Audit Cover'!E7</f>
        <v>33094238026</v>
      </c>
      <c r="C2" s="2566"/>
      <c r="D2" s="2566"/>
      <c r="E2" s="1499"/>
    </row>
    <row r="3" spans="2:5" s="1331" customFormat="1" ht="12.75" customHeight="1" x14ac:dyDescent="0.2">
      <c r="B3" s="2551" t="s">
        <v>1561</v>
      </c>
      <c r="C3" s="2551"/>
      <c r="D3" s="2551"/>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1898</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2168</v>
      </c>
      <c r="C8" s="1496" t="s">
        <v>2169</v>
      </c>
      <c r="D8" s="1496" t="s">
        <v>2170</v>
      </c>
      <c r="E8" s="1496"/>
    </row>
    <row r="9" spans="2:5" ht="13.5" customHeight="1" x14ac:dyDescent="0.2">
      <c r="B9" s="1690"/>
      <c r="C9" s="1409"/>
      <c r="D9" s="1409" t="s">
        <v>2171</v>
      </c>
      <c r="E9" s="1409"/>
    </row>
    <row r="10" spans="2:5" ht="13.5" customHeight="1" x14ac:dyDescent="0.2">
      <c r="B10" s="1689"/>
      <c r="C10" s="1409"/>
      <c r="D10" s="1409"/>
      <c r="E10" s="1409"/>
    </row>
    <row r="11" spans="2:5" ht="13.5" customHeight="1" x14ac:dyDescent="0.2">
      <c r="B11" s="1689" t="s">
        <v>2200</v>
      </c>
      <c r="C11" s="1409" t="s">
        <v>2172</v>
      </c>
      <c r="D11" s="1409" t="s">
        <v>2175</v>
      </c>
      <c r="E11" s="1409"/>
    </row>
    <row r="12" spans="2:5" ht="13.5" customHeight="1" x14ac:dyDescent="0.2">
      <c r="B12" s="1689"/>
      <c r="C12" s="1409" t="s">
        <v>2173</v>
      </c>
      <c r="D12" s="1409" t="s">
        <v>2176</v>
      </c>
      <c r="E12" s="1409"/>
    </row>
    <row r="13" spans="2:5" ht="13.5" customHeight="1" x14ac:dyDescent="0.2">
      <c r="B13" s="1689"/>
      <c r="C13" s="1409" t="s">
        <v>2174</v>
      </c>
      <c r="D13" s="1409" t="s">
        <v>1011</v>
      </c>
      <c r="E13" s="1409"/>
    </row>
    <row r="14" spans="2:5" ht="13.5" customHeight="1" x14ac:dyDescent="0.2">
      <c r="B14" s="1689"/>
      <c r="C14" s="1409"/>
      <c r="D14" s="1409"/>
      <c r="E14" s="1409"/>
    </row>
    <row r="15" spans="2:5" ht="13.5" customHeight="1" x14ac:dyDescent="0.2">
      <c r="B15" s="1689" t="s">
        <v>2201</v>
      </c>
      <c r="C15" s="1409" t="s">
        <v>2177</v>
      </c>
      <c r="D15" s="1409" t="s">
        <v>2199</v>
      </c>
      <c r="E15" s="1409"/>
    </row>
    <row r="16" spans="2:5" ht="13.5" customHeight="1" x14ac:dyDescent="0.2">
      <c r="B16" s="1689"/>
      <c r="C16" s="1409" t="s">
        <v>2178</v>
      </c>
      <c r="D16" s="1409" t="s">
        <v>2214</v>
      </c>
      <c r="E16" s="1409"/>
    </row>
    <row r="17" spans="2:5" ht="13.5" customHeight="1" x14ac:dyDescent="0.2">
      <c r="B17" s="1689"/>
      <c r="C17" s="1409"/>
      <c r="D17" s="1409"/>
      <c r="E17" s="1409"/>
    </row>
    <row r="18" spans="2:5" ht="13.5" customHeight="1" x14ac:dyDescent="0.2">
      <c r="B18" s="1689" t="s">
        <v>2202</v>
      </c>
      <c r="C18" s="1409" t="s">
        <v>2179</v>
      </c>
      <c r="D18" s="1409" t="s">
        <v>2247</v>
      </c>
      <c r="E18" s="1409"/>
    </row>
    <row r="19" spans="2:5" ht="13.5" customHeight="1" x14ac:dyDescent="0.2">
      <c r="B19" s="1689"/>
      <c r="C19" s="1409" t="s">
        <v>2180</v>
      </c>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4"/>
      <c r="C43" s="2095"/>
      <c r="D43" s="2095"/>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8" sqref="A8: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Monmouth-Roseville CUSD 238</v>
      </c>
      <c r="C1" s="2564"/>
      <c r="D1" s="2564"/>
      <c r="E1" s="2564"/>
      <c r="F1" s="1490"/>
      <c r="G1" s="1490"/>
      <c r="H1" s="1490"/>
      <c r="I1" s="1490"/>
      <c r="J1" s="1490"/>
      <c r="K1" s="1490"/>
      <c r="L1" s="1490"/>
    </row>
    <row r="2" spans="2:12" ht="13.5" customHeight="1" x14ac:dyDescent="0.2">
      <c r="B2" s="2566">
        <f>'Single Audit Cover'!E7</f>
        <v>33094238026</v>
      </c>
      <c r="C2" s="2566"/>
      <c r="D2" s="2566"/>
      <c r="E2" s="2566"/>
      <c r="F2" s="1489"/>
      <c r="G2" s="1489"/>
      <c r="H2" s="1489"/>
      <c r="I2" s="1489"/>
      <c r="J2" s="1489"/>
      <c r="K2" s="1489"/>
      <c r="L2" s="1489"/>
    </row>
    <row r="3" spans="2:12" ht="13.5" customHeight="1" x14ac:dyDescent="0.2">
      <c r="B3" s="2551" t="s">
        <v>1569</v>
      </c>
      <c r="C3" s="2551"/>
      <c r="D3" s="2551"/>
      <c r="E3" s="2551"/>
      <c r="F3" s="2105"/>
      <c r="G3" s="2105"/>
      <c r="H3" s="2105"/>
      <c r="I3" s="2105"/>
      <c r="J3" s="2105"/>
      <c r="K3" s="2105"/>
      <c r="L3" s="21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t="s">
        <v>2181</v>
      </c>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t="s">
        <v>2182</v>
      </c>
      <c r="C14" s="2582"/>
      <c r="D14" s="2578"/>
      <c r="E14" s="2578"/>
    </row>
    <row r="15" spans="2:12" ht="13.5" customHeight="1" x14ac:dyDescent="0.2">
      <c r="B15" s="1404"/>
      <c r="C15" s="1404"/>
      <c r="D15" s="1404"/>
    </row>
    <row r="16" spans="2:12" ht="13.5" customHeight="1" x14ac:dyDescent="0.2">
      <c r="B16" s="1305" t="s">
        <v>1564</v>
      </c>
      <c r="C16" s="1305"/>
      <c r="D16" s="1404"/>
      <c r="E16" s="1962" t="s">
        <v>2183</v>
      </c>
    </row>
    <row r="17" spans="2:5" ht="13.5" customHeight="1" x14ac:dyDescent="0.2">
      <c r="B17" s="1404"/>
      <c r="C17" s="1404"/>
      <c r="D17" s="1404"/>
    </row>
    <row r="18" spans="2:5" ht="13.5" customHeight="1" x14ac:dyDescent="0.2">
      <c r="B18" s="1305" t="s">
        <v>1563</v>
      </c>
      <c r="C18" s="1305"/>
      <c r="D18" s="1404"/>
      <c r="E18" s="1496" t="s">
        <v>2184</v>
      </c>
    </row>
    <row r="19" spans="2:5" ht="13.5" customHeight="1" x14ac:dyDescent="0.2">
      <c r="B19" s="1404"/>
      <c r="C19" s="1404"/>
      <c r="D19" s="1404"/>
    </row>
    <row r="20" spans="2:5" ht="13.5" customHeight="1" x14ac:dyDescent="0.2">
      <c r="B20" s="1305" t="s">
        <v>1562</v>
      </c>
      <c r="C20" s="1305"/>
      <c r="D20" s="1404"/>
      <c r="E20" s="1496" t="s">
        <v>2185</v>
      </c>
    </row>
    <row r="21" spans="2:5" ht="13.5" customHeight="1" x14ac:dyDescent="0.2">
      <c r="B21" s="1404"/>
      <c r="C21" s="1404"/>
      <c r="D21" s="1404"/>
      <c r="E21" s="1409" t="s">
        <v>2186</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6"/>
      <c r="C41" s="2096"/>
      <c r="D41" s="2096"/>
      <c r="E41" s="2040"/>
    </row>
    <row r="42" spans="2:5" ht="12.2" customHeight="1" x14ac:dyDescent="0.2">
      <c r="B42" s="2097" t="s">
        <v>2083</v>
      </c>
      <c r="C42" s="2097"/>
      <c r="D42" s="209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8" sqref="A8: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Monmouth-Roseville CUSD 238</v>
      </c>
      <c r="C1" s="2564"/>
      <c r="D1" s="2564"/>
      <c r="E1" s="2564"/>
      <c r="F1" s="1490"/>
      <c r="G1" s="1490"/>
      <c r="H1" s="1490"/>
      <c r="I1" s="1490"/>
      <c r="J1" s="1490"/>
      <c r="K1" s="1490"/>
      <c r="L1" s="1490"/>
    </row>
    <row r="2" spans="2:12" ht="13.5" customHeight="1" x14ac:dyDescent="0.2">
      <c r="B2" s="2566">
        <f>'Single Audit Cover'!E7</f>
        <v>33094238026</v>
      </c>
      <c r="C2" s="2566"/>
      <c r="D2" s="2566"/>
      <c r="E2" s="2566"/>
      <c r="F2" s="1489"/>
      <c r="G2" s="1489"/>
      <c r="H2" s="1489"/>
      <c r="I2" s="1489"/>
      <c r="J2" s="1489"/>
      <c r="K2" s="1489"/>
      <c r="L2" s="1489"/>
    </row>
    <row r="3" spans="2:12" ht="13.5" customHeight="1" x14ac:dyDescent="0.2">
      <c r="B3" s="2551" t="s">
        <v>1569</v>
      </c>
      <c r="C3" s="2551"/>
      <c r="D3" s="2551"/>
      <c r="E3" s="2551"/>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t="s">
        <v>2242</v>
      </c>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t="s">
        <v>2203</v>
      </c>
      <c r="C14" s="2582"/>
      <c r="D14" s="2578"/>
      <c r="E14" s="2578"/>
    </row>
    <row r="15" spans="2:12" ht="13.5" customHeight="1" x14ac:dyDescent="0.2">
      <c r="B15" s="1404"/>
      <c r="C15" s="1404"/>
      <c r="D15" s="1404"/>
    </row>
    <row r="16" spans="2:12" ht="13.5" customHeight="1" x14ac:dyDescent="0.2">
      <c r="B16" s="1305" t="s">
        <v>1564</v>
      </c>
      <c r="C16" s="1305"/>
      <c r="D16" s="1404"/>
      <c r="E16" s="1962" t="s">
        <v>2204</v>
      </c>
    </row>
    <row r="17" spans="2:5" ht="13.5" customHeight="1" x14ac:dyDescent="0.2">
      <c r="B17" s="1404"/>
      <c r="C17" s="1404"/>
      <c r="D17" s="1404"/>
    </row>
    <row r="18" spans="2:5" ht="13.5" customHeight="1" x14ac:dyDescent="0.2">
      <c r="B18" s="1305" t="s">
        <v>1563</v>
      </c>
      <c r="C18" s="1305"/>
      <c r="D18" s="1404"/>
      <c r="E18" s="1496" t="s">
        <v>2205</v>
      </c>
    </row>
    <row r="19" spans="2:5" ht="13.5" customHeight="1" x14ac:dyDescent="0.2">
      <c r="B19" s="1404"/>
      <c r="C19" s="1404"/>
      <c r="D19" s="1404"/>
    </row>
    <row r="20" spans="2:5" ht="13.5" customHeight="1" x14ac:dyDescent="0.2">
      <c r="B20" s="1305" t="s">
        <v>1562</v>
      </c>
      <c r="C20" s="1305"/>
      <c r="D20" s="1404"/>
      <c r="E20" s="1496" t="s">
        <v>2206</v>
      </c>
    </row>
    <row r="21" spans="2:5" ht="13.5" customHeight="1" x14ac:dyDescent="0.2">
      <c r="B21" s="1404"/>
      <c r="C21" s="1404"/>
      <c r="D21" s="1404"/>
      <c r="E21" s="1409" t="s">
        <v>2207</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6"/>
      <c r="C41" s="2096"/>
      <c r="D41" s="2096"/>
      <c r="E41" s="2040"/>
    </row>
    <row r="42" spans="2:5" ht="12.2" customHeight="1" x14ac:dyDescent="0.2">
      <c r="B42" s="2097" t="s">
        <v>2083</v>
      </c>
      <c r="C42" s="2097"/>
      <c r="D42" s="209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8" sqref="A8: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Monmouth-Roseville CUSD 238</v>
      </c>
      <c r="C1" s="2564"/>
      <c r="D1" s="2564"/>
      <c r="E1" s="2564"/>
      <c r="F1" s="1490"/>
      <c r="G1" s="1490"/>
      <c r="H1" s="1490"/>
      <c r="I1" s="1490"/>
      <c r="J1" s="1490"/>
      <c r="K1" s="1490"/>
      <c r="L1" s="1490"/>
    </row>
    <row r="2" spans="2:12" ht="13.5" customHeight="1" x14ac:dyDescent="0.2">
      <c r="B2" s="2566">
        <f>'Single Audit Cover'!E7</f>
        <v>33094238026</v>
      </c>
      <c r="C2" s="2566"/>
      <c r="D2" s="2566"/>
      <c r="E2" s="2566"/>
      <c r="F2" s="1489"/>
      <c r="G2" s="1489"/>
      <c r="H2" s="1489"/>
      <c r="I2" s="1489"/>
      <c r="J2" s="1489"/>
      <c r="K2" s="1489"/>
      <c r="L2" s="1489"/>
    </row>
    <row r="3" spans="2:12" ht="13.5" customHeight="1" x14ac:dyDescent="0.2">
      <c r="B3" s="2551" t="s">
        <v>1569</v>
      </c>
      <c r="C3" s="2551"/>
      <c r="D3" s="2551"/>
      <c r="E3" s="2551"/>
      <c r="F3" s="2109"/>
      <c r="G3" s="2109"/>
      <c r="H3" s="2109"/>
      <c r="I3" s="2109"/>
      <c r="J3" s="2109"/>
      <c r="K3" s="2109"/>
      <c r="L3" s="2109"/>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t="s">
        <v>2208</v>
      </c>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t="s">
        <v>2212</v>
      </c>
      <c r="C14" s="2582"/>
      <c r="D14" s="2578"/>
      <c r="E14" s="2578"/>
    </row>
    <row r="15" spans="2:12" ht="13.5" customHeight="1" x14ac:dyDescent="0.2">
      <c r="B15" s="1404"/>
      <c r="C15" s="1404"/>
      <c r="D15" s="1404"/>
    </row>
    <row r="16" spans="2:12" ht="13.5" customHeight="1" x14ac:dyDescent="0.2">
      <c r="B16" s="1305" t="s">
        <v>1564</v>
      </c>
      <c r="C16" s="1305"/>
      <c r="D16" s="1404"/>
      <c r="E16" s="1962" t="s">
        <v>2209</v>
      </c>
    </row>
    <row r="17" spans="2:5" ht="13.5" customHeight="1" x14ac:dyDescent="0.2">
      <c r="B17" s="1404"/>
      <c r="C17" s="1404"/>
      <c r="D17" s="1404"/>
    </row>
    <row r="18" spans="2:5" ht="13.5" customHeight="1" x14ac:dyDescent="0.2">
      <c r="B18" s="1305" t="s">
        <v>1563</v>
      </c>
      <c r="C18" s="1305"/>
      <c r="D18" s="1404"/>
      <c r="E18" s="1496" t="s">
        <v>2205</v>
      </c>
    </row>
    <row r="19" spans="2:5" ht="13.5" customHeight="1" x14ac:dyDescent="0.2">
      <c r="B19" s="1404"/>
      <c r="C19" s="1404"/>
      <c r="D19" s="1404"/>
    </row>
    <row r="20" spans="2:5" ht="13.5" customHeight="1" x14ac:dyDescent="0.2">
      <c r="B20" s="1305" t="s">
        <v>1562</v>
      </c>
      <c r="C20" s="1305"/>
      <c r="D20" s="1404"/>
      <c r="E20" s="1496" t="s">
        <v>2210</v>
      </c>
    </row>
    <row r="21" spans="2:5" ht="13.5" customHeight="1" x14ac:dyDescent="0.2">
      <c r="B21" s="1404"/>
      <c r="C21" s="1404"/>
      <c r="D21" s="1404"/>
      <c r="E21" s="1409" t="s">
        <v>2211</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6"/>
      <c r="C41" s="2096"/>
      <c r="D41" s="2096"/>
      <c r="E41" s="2040"/>
    </row>
    <row r="42" spans="2:5" ht="12.2" customHeight="1" x14ac:dyDescent="0.2">
      <c r="B42" s="2097" t="s">
        <v>2083</v>
      </c>
      <c r="C42" s="2097"/>
      <c r="D42" s="209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33094238026</v>
      </c>
    </row>
    <row r="3" spans="1:2" x14ac:dyDescent="0.2">
      <c r="A3" t="s">
        <v>1110</v>
      </c>
      <c r="B3" s="1221" t="str">
        <f>COVER!A15</f>
        <v>Warren</v>
      </c>
    </row>
    <row r="4" spans="1:2" x14ac:dyDescent="0.2">
      <c r="A4" t="s">
        <v>1166</v>
      </c>
      <c r="B4" s="1221" t="str">
        <f>COVER!A17</f>
        <v>Monmouth-Roseville CUSD 238</v>
      </c>
    </row>
    <row r="5" spans="1:2" x14ac:dyDescent="0.2">
      <c r="A5" t="s">
        <v>799</v>
      </c>
      <c r="B5" s="1221" t="str">
        <f>COVER!A38</f>
        <v>Mr. Edward Fletcher</v>
      </c>
    </row>
    <row r="6" spans="1:2" x14ac:dyDescent="0.2">
      <c r="A6" t="s">
        <v>804</v>
      </c>
      <c r="B6" s="1221">
        <f>COVER!P35</f>
        <v>0</v>
      </c>
    </row>
    <row r="7" spans="1:2" x14ac:dyDescent="0.2">
      <c r="A7" t="s">
        <v>800</v>
      </c>
      <c r="B7" s="1221">
        <f>COVER!I38</f>
        <v>0</v>
      </c>
    </row>
    <row r="8" spans="1:2" x14ac:dyDescent="0.2">
      <c r="A8" t="s">
        <v>801</v>
      </c>
      <c r="B8" s="1221" t="str">
        <f>COVER!T38</f>
        <v>Mrs. Jodi Scott</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f>COVER!T23</f>
        <v>60.008476000000002</v>
      </c>
    </row>
    <row r="16" spans="1:2" x14ac:dyDescent="0.2">
      <c r="A16" t="s">
        <v>490</v>
      </c>
      <c r="B16" s="1221" t="str">
        <f>COVER!T13</f>
        <v>Cavanaugh, Davies, Blackman &amp; Cramblet</v>
      </c>
    </row>
    <row r="17" spans="1:2" x14ac:dyDescent="0.2">
      <c r="A17" t="s">
        <v>1030</v>
      </c>
      <c r="B17" s="1221" t="str">
        <f>COVER!T15</f>
        <v>Rod Davies</v>
      </c>
    </row>
    <row r="18" spans="1:2" x14ac:dyDescent="0.2">
      <c r="A18" t="s">
        <v>1345</v>
      </c>
      <c r="B18" s="1221" t="str">
        <f>COVER!T17</f>
        <v>1021 North Main St., PO Box 318</v>
      </c>
    </row>
    <row r="19" spans="1:2" x14ac:dyDescent="0.2">
      <c r="A19" t="s">
        <v>1032</v>
      </c>
      <c r="B19" s="1221" t="str">
        <f>COVER!T25</f>
        <v>cdbccpas@monmouthcpa.com</v>
      </c>
    </row>
    <row r="20" spans="1:2" x14ac:dyDescent="0.2">
      <c r="A20" t="s">
        <v>1033</v>
      </c>
      <c r="B20" s="1221" t="str">
        <f>COVER!T19</f>
        <v>Monmouth</v>
      </c>
    </row>
    <row r="21" spans="1:2" x14ac:dyDescent="0.2">
      <c r="A21" t="s">
        <v>558</v>
      </c>
      <c r="B21" s="1221" t="str">
        <f>COVER!X19</f>
        <v>IL</v>
      </c>
    </row>
    <row r="22" spans="1:2" x14ac:dyDescent="0.2">
      <c r="A22" t="s">
        <v>1034</v>
      </c>
      <c r="B22" s="1221">
        <f>COVER!Z19</f>
        <v>61462</v>
      </c>
    </row>
    <row r="23" spans="1:2" x14ac:dyDescent="0.2">
      <c r="A23" t="s">
        <v>1347</v>
      </c>
      <c r="B23" s="1221" t="str">
        <f>COVER!T21</f>
        <v>309-734-2330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6">
        <f>'Aud Quest 2'!H53</f>
        <v>0</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3353405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3353405</v>
      </c>
      <c r="D92" s="13" t="str">
        <f t="shared" si="0"/>
        <v>Error?</v>
      </c>
    </row>
    <row r="93" spans="1:4" x14ac:dyDescent="0.2">
      <c r="A93" s="54">
        <v>32</v>
      </c>
      <c r="B93" s="1221">
        <f>'Assets-Liab 5-6'!C41</f>
        <v>3353405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807842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807842</v>
      </c>
      <c r="D123" s="13" t="str">
        <f t="shared" si="0"/>
        <v>Error?</v>
      </c>
    </row>
    <row r="124" spans="1:4" x14ac:dyDescent="0.2">
      <c r="A124" s="54">
        <v>63</v>
      </c>
      <c r="B124" s="1221">
        <f>'Assets-Liab 5-6'!D41</f>
        <v>807842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21847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25000</v>
      </c>
      <c r="C139" s="13" t="s">
        <v>653</v>
      </c>
      <c r="D139" s="13" t="str">
        <f t="shared" si="1"/>
        <v>Error?</v>
      </c>
    </row>
    <row r="140" spans="1:4" x14ac:dyDescent="0.2">
      <c r="A140" s="54">
        <v>79</v>
      </c>
      <c r="B140" s="1221">
        <f>'Assets-Liab 5-6'!E39</f>
        <v>-3153</v>
      </c>
      <c r="D140" s="13" t="str">
        <f t="shared" si="1"/>
        <v>Error?</v>
      </c>
    </row>
    <row r="141" spans="1:4" x14ac:dyDescent="0.2">
      <c r="A141" s="54">
        <v>80</v>
      </c>
      <c r="B141" s="1221">
        <f>'Assets-Liab 5-6'!E41</f>
        <v>21847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710034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710034</v>
      </c>
      <c r="D170" s="13" t="str">
        <f t="shared" si="1"/>
        <v>Error?</v>
      </c>
    </row>
    <row r="171" spans="1:4" x14ac:dyDescent="0.2">
      <c r="A171" s="54">
        <v>110</v>
      </c>
      <c r="B171" s="1221">
        <f>'Assets-Liab 5-6'!F41</f>
        <v>710034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741353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475699</v>
      </c>
      <c r="D189" s="13" t="str">
        <f t="shared" si="1"/>
        <v>Error?</v>
      </c>
    </row>
    <row r="190" spans="1:4" x14ac:dyDescent="0.2">
      <c r="A190" s="54">
        <v>129</v>
      </c>
      <c r="B190" s="1221">
        <f>'Assets-Liab 5-6'!G41</f>
        <v>741353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500165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500165</v>
      </c>
      <c r="D212" s="13" t="str">
        <f t="shared" si="2"/>
        <v>Error?</v>
      </c>
    </row>
    <row r="213" spans="1:4" x14ac:dyDescent="0.2">
      <c r="A213" s="90">
        <v>152</v>
      </c>
      <c r="B213" s="1221">
        <f>'Assets-Liab 5-6'!H41</f>
        <v>500165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441492</v>
      </c>
      <c r="D273" s="13" t="str">
        <f t="shared" si="3"/>
        <v>Error?</v>
      </c>
    </row>
    <row r="274" spans="1:4" x14ac:dyDescent="0.2">
      <c r="A274" s="54">
        <v>213</v>
      </c>
      <c r="B274" s="1221">
        <f>'Assets-Liab 5-6'!M17</f>
        <v>7567245</v>
      </c>
      <c r="D274" s="13" t="str">
        <f t="shared" si="3"/>
        <v>Error?</v>
      </c>
    </row>
    <row r="275" spans="1:4" x14ac:dyDescent="0.2">
      <c r="A275" s="54">
        <v>214</v>
      </c>
      <c r="B275" s="1221">
        <f>'Assets-Liab 5-6'!M18</f>
        <v>9608557</v>
      </c>
      <c r="D275" s="13" t="str">
        <f t="shared" si="3"/>
        <v>Error?</v>
      </c>
    </row>
    <row r="276" spans="1:4" x14ac:dyDescent="0.2">
      <c r="A276" s="54">
        <v>215</v>
      </c>
      <c r="B276" s="1221">
        <f>'Assets-Liab 5-6'!M19</f>
        <v>2357555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19974849</v>
      </c>
      <c r="C279" s="13" t="s">
        <v>653</v>
      </c>
      <c r="D279" s="13" t="str">
        <f t="shared" si="3"/>
        <v>Error?</v>
      </c>
    </row>
    <row r="280" spans="1:4" x14ac:dyDescent="0.2">
      <c r="A280" s="54">
        <v>219</v>
      </c>
      <c r="B280" s="1221">
        <f>'Assets-Liab 5-6'!M40</f>
        <v>19974849</v>
      </c>
      <c r="D280" s="13" t="str">
        <f t="shared" si="3"/>
        <v>Error?</v>
      </c>
    </row>
    <row r="281" spans="1:4" x14ac:dyDescent="0.2">
      <c r="A281" s="54">
        <v>220</v>
      </c>
      <c r="B281" s="1221">
        <f>'Assets-Liab 5-6'!M41</f>
        <v>19974849</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5768536</v>
      </c>
      <c r="D283" s="13" t="str">
        <f t="shared" si="3"/>
        <v>Error?</v>
      </c>
    </row>
    <row r="284" spans="1:4" x14ac:dyDescent="0.2">
      <c r="A284" s="54">
        <v>223</v>
      </c>
      <c r="B284" s="1221">
        <f>'Assets-Liab 5-6'!N23</f>
        <v>5768536</v>
      </c>
      <c r="C284" s="13" t="s">
        <v>653</v>
      </c>
      <c r="D284" s="13" t="str">
        <f t="shared" si="3"/>
        <v>Error?</v>
      </c>
    </row>
    <row r="285" spans="1:4" x14ac:dyDescent="0.2">
      <c r="A285" s="54">
        <v>224</v>
      </c>
      <c r="B285" s="1221">
        <f>'Assets-Liab 5-6'!N36</f>
        <v>5768536</v>
      </c>
      <c r="D285" s="13" t="str">
        <f t="shared" si="3"/>
        <v>Error?</v>
      </c>
    </row>
    <row r="286" spans="1:4" x14ac:dyDescent="0.2">
      <c r="A286" s="82">
        <v>225</v>
      </c>
      <c r="D286" s="13" t="str">
        <f t="shared" si="3"/>
        <v>OK</v>
      </c>
    </row>
    <row r="287" spans="1:4" x14ac:dyDescent="0.2">
      <c r="A287" s="54">
        <v>226</v>
      </c>
      <c r="B287" s="1221">
        <f>'Assets-Liab 5-6'!N37</f>
        <v>5768536</v>
      </c>
      <c r="C287" s="13" t="s">
        <v>653</v>
      </c>
      <c r="D287" s="13" t="str">
        <f t="shared" si="3"/>
        <v>Error?</v>
      </c>
    </row>
    <row r="288" spans="1:4" x14ac:dyDescent="0.2">
      <c r="A288" s="54">
        <v>227</v>
      </c>
      <c r="B288" s="1221">
        <f>'Assets-Liab 5-6'!N41</f>
        <v>5768536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4293946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122081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222105</v>
      </c>
      <c r="D717" s="13" t="str">
        <f t="shared" si="10"/>
        <v>Error?</v>
      </c>
    </row>
    <row r="718" spans="1:4" x14ac:dyDescent="0.2">
      <c r="A718" s="54">
        <v>657</v>
      </c>
      <c r="B718" s="1221">
        <f>'Expenditures 15-22'!C14</f>
        <v>203236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5811691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248615</v>
      </c>
      <c r="D722" s="13" t="str">
        <f t="shared" si="10"/>
        <v>Error?</v>
      </c>
    </row>
    <row r="723" spans="1:4" x14ac:dyDescent="0.2">
      <c r="A723" s="54">
        <v>662</v>
      </c>
      <c r="B723" s="1221">
        <f>'Expenditures 15-22'!C38</f>
        <v>17115</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265730</v>
      </c>
      <c r="C727" s="13" t="s">
        <v>653</v>
      </c>
      <c r="D727" s="13" t="str">
        <f t="shared" si="10"/>
        <v>Error?</v>
      </c>
    </row>
    <row r="728" spans="1:4" x14ac:dyDescent="0.2">
      <c r="A728" s="54">
        <v>667</v>
      </c>
      <c r="B728" s="1221">
        <f>'Expenditures 15-22'!C44</f>
        <v>8203</v>
      </c>
      <c r="D728" s="13" t="str">
        <f t="shared" si="10"/>
        <v>Error?</v>
      </c>
    </row>
    <row r="729" spans="1:4" x14ac:dyDescent="0.2">
      <c r="A729" s="54">
        <v>668</v>
      </c>
      <c r="B729" s="1221">
        <f>'Expenditures 15-22'!C45</f>
        <v>7838</v>
      </c>
      <c r="D729" s="13" t="str">
        <f t="shared" si="10"/>
        <v>Error?</v>
      </c>
    </row>
    <row r="730" spans="1:4" x14ac:dyDescent="0.2">
      <c r="A730" s="54">
        <v>669</v>
      </c>
      <c r="B730" s="1221">
        <f>'Expenditures 15-22'!C46</f>
        <v>1511</v>
      </c>
      <c r="D730" s="13" t="str">
        <f t="shared" si="10"/>
        <v>Error?</v>
      </c>
    </row>
    <row r="731" spans="1:4" x14ac:dyDescent="0.2">
      <c r="A731" s="54">
        <v>670</v>
      </c>
      <c r="B731" s="1221">
        <f>'Expenditures 15-22'!C47</f>
        <v>17552</v>
      </c>
      <c r="C731" s="13" t="s">
        <v>653</v>
      </c>
      <c r="D731" s="13" t="str">
        <f t="shared" si="10"/>
        <v>Error?</v>
      </c>
    </row>
    <row r="732" spans="1:4" x14ac:dyDescent="0.2">
      <c r="A732" s="54">
        <v>671</v>
      </c>
      <c r="B732" s="1221">
        <f>'Expenditures 15-22'!C49</f>
        <v>4250</v>
      </c>
      <c r="D732" s="13" t="str">
        <f t="shared" si="10"/>
        <v>Error?</v>
      </c>
    </row>
    <row r="733" spans="1:4" x14ac:dyDescent="0.2">
      <c r="A733" s="54">
        <v>672</v>
      </c>
      <c r="B733" s="1221">
        <f>'Expenditures 15-22'!C50</f>
        <v>199186</v>
      </c>
      <c r="D733" s="13" t="str">
        <f t="shared" si="10"/>
        <v>Error?</v>
      </c>
    </row>
    <row r="734" spans="1:4" x14ac:dyDescent="0.2">
      <c r="A734" s="54">
        <v>673</v>
      </c>
      <c r="B734" s="1221">
        <f>'Expenditures 15-22'!C53</f>
        <v>203436</v>
      </c>
      <c r="C734" s="13" t="s">
        <v>653</v>
      </c>
      <c r="D734" s="13" t="str">
        <f t="shared" si="10"/>
        <v>Error?</v>
      </c>
    </row>
    <row r="735" spans="1:4" x14ac:dyDescent="0.2">
      <c r="A735" s="54">
        <v>674</v>
      </c>
      <c r="B735" s="1221">
        <f>'Expenditures 15-22'!C55</f>
        <v>841811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841811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71214</v>
      </c>
      <c r="D739" s="13" t="str">
        <f t="shared" si="10"/>
        <v>Error?</v>
      </c>
    </row>
    <row r="740" spans="1:4" x14ac:dyDescent="0.2">
      <c r="A740" s="54">
        <v>679</v>
      </c>
      <c r="B740" s="1221">
        <f>'Expenditures 15-22'!C61</f>
        <v>329536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292229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692979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72639</v>
      </c>
      <c r="D754" s="13" t="str">
        <f t="shared" si="10"/>
        <v>Error?</v>
      </c>
    </row>
    <row r="755" spans="1:4" x14ac:dyDescent="0.2">
      <c r="A755" s="54">
        <v>694</v>
      </c>
      <c r="B755" s="1221">
        <f>'Expenditures 15-22'!C74</f>
        <v>2094147</v>
      </c>
      <c r="C755" s="13" t="s">
        <v>653</v>
      </c>
      <c r="D755" s="13" t="str">
        <f t="shared" si="10"/>
        <v>Error?</v>
      </c>
    </row>
    <row r="756" spans="1:4" x14ac:dyDescent="0.2">
      <c r="A756" s="54">
        <v>695</v>
      </c>
      <c r="B756" s="1221">
        <f>'Expenditures 15-22'!C75</f>
        <v>3042</v>
      </c>
      <c r="D756" s="13" t="str">
        <f t="shared" si="10"/>
        <v>Error?</v>
      </c>
    </row>
    <row r="757" spans="1:4" x14ac:dyDescent="0.2">
      <c r="A757" s="54">
        <v>696</v>
      </c>
      <c r="B757" s="1221">
        <f>'Expenditures 15-22'!C114</f>
        <v>7908880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643844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1995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32153</v>
      </c>
      <c r="D775" s="13" t="str">
        <f t="shared" si="11"/>
        <v>Error?</v>
      </c>
    </row>
    <row r="776" spans="1:4" x14ac:dyDescent="0.2">
      <c r="A776" s="54">
        <v>715</v>
      </c>
      <c r="B776" s="1221">
        <f>'Expenditures 15-22'!D14</f>
        <v>2136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869546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43676</v>
      </c>
      <c r="D780" s="13" t="str">
        <f t="shared" si="11"/>
        <v>Error?</v>
      </c>
    </row>
    <row r="781" spans="1:4" x14ac:dyDescent="0.2">
      <c r="A781" s="54">
        <v>720</v>
      </c>
      <c r="B781" s="1221">
        <f>'Expenditures 15-22'!D38</f>
        <v>3163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46839</v>
      </c>
      <c r="C785" s="13" t="s">
        <v>653</v>
      </c>
      <c r="D785" s="13" t="str">
        <f t="shared" si="11"/>
        <v>Error?</v>
      </c>
    </row>
    <row r="786" spans="1:4" x14ac:dyDescent="0.2">
      <c r="A786" s="54">
        <v>725</v>
      </c>
      <c r="B786" s="1221">
        <f>'Expenditures 15-22'!D44</f>
        <v>390</v>
      </c>
      <c r="D786" s="13" t="str">
        <f t="shared" si="11"/>
        <v>Error?</v>
      </c>
    </row>
    <row r="787" spans="1:4" x14ac:dyDescent="0.2">
      <c r="A787" s="54">
        <v>726</v>
      </c>
      <c r="B787" s="1221">
        <f>'Expenditures 15-22'!D45</f>
        <v>1028</v>
      </c>
      <c r="D787" s="13" t="str">
        <f t="shared" si="11"/>
        <v>Error?</v>
      </c>
    </row>
    <row r="788" spans="1:4" x14ac:dyDescent="0.2">
      <c r="A788" s="54">
        <v>727</v>
      </c>
      <c r="B788" s="1221">
        <f>'Expenditures 15-22'!D46</f>
        <v>18</v>
      </c>
      <c r="D788" s="13" t="str">
        <f t="shared" si="11"/>
        <v>Error?</v>
      </c>
    </row>
    <row r="789" spans="1:4" x14ac:dyDescent="0.2">
      <c r="A789" s="54">
        <v>728</v>
      </c>
      <c r="B789" s="1221">
        <f>'Expenditures 15-22'!D47</f>
        <v>1436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18452</v>
      </c>
      <c r="D791" s="13" t="str">
        <f t="shared" si="11"/>
        <v>Error?</v>
      </c>
    </row>
    <row r="792" spans="1:4" x14ac:dyDescent="0.2">
      <c r="A792" s="54">
        <v>731</v>
      </c>
      <c r="B792" s="1221">
        <f>'Expenditures 15-22'!D53</f>
        <v>18452</v>
      </c>
      <c r="C792" s="13" t="s">
        <v>653</v>
      </c>
      <c r="D792" s="13" t="str">
        <f t="shared" si="11"/>
        <v>Error?</v>
      </c>
    </row>
    <row r="793" spans="1:4" x14ac:dyDescent="0.2">
      <c r="A793" s="54">
        <v>732</v>
      </c>
      <c r="B793" s="1221">
        <f>'Expenditures 15-22'!D55</f>
        <v>89252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89252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7083</v>
      </c>
      <c r="D797" s="13" t="str">
        <f t="shared" si="11"/>
        <v>Error?</v>
      </c>
    </row>
    <row r="798" spans="1:4" x14ac:dyDescent="0.2">
      <c r="A798" s="54">
        <v>737</v>
      </c>
      <c r="B798" s="1221">
        <f>'Expenditures 15-22'!D61</f>
        <v>42666</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12763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62512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7069</v>
      </c>
      <c r="D812" s="13" t="str">
        <f t="shared" si="11"/>
        <v>Error?</v>
      </c>
    </row>
    <row r="813" spans="1:4" x14ac:dyDescent="0.2">
      <c r="A813" s="54">
        <v>752</v>
      </c>
      <c r="B813" s="1221">
        <f>'Expenditures 15-22'!D74</f>
        <v>225560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1095106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82153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3913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36426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193958</v>
      </c>
      <c r="C836" s="13" t="s">
        <v>653</v>
      </c>
      <c r="D836" s="13" t="str">
        <f t="shared" si="12"/>
        <v>Error?</v>
      </c>
    </row>
    <row r="837" spans="1:4" x14ac:dyDescent="0.2">
      <c r="A837" s="54">
        <v>776</v>
      </c>
      <c r="B837" s="1221">
        <f>'Expenditures 15-22'!E36</f>
        <v>800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309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1109</v>
      </c>
      <c r="C843" s="13" t="s">
        <v>653</v>
      </c>
      <c r="D843" s="13" t="str">
        <f t="shared" si="12"/>
        <v>Error?</v>
      </c>
    </row>
    <row r="844" spans="1:4" x14ac:dyDescent="0.2">
      <c r="A844" s="54">
        <v>783</v>
      </c>
      <c r="B844" s="1221">
        <f>'Expenditures 15-22'!E44</f>
        <v>80160</v>
      </c>
      <c r="D844" s="13" t="str">
        <f t="shared" si="12"/>
        <v>Error?</v>
      </c>
    </row>
    <row r="845" spans="1:4" x14ac:dyDescent="0.2">
      <c r="A845" s="54">
        <v>784</v>
      </c>
      <c r="B845" s="1221">
        <f>'Expenditures 15-22'!E45</f>
        <v>24261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104421</v>
      </c>
      <c r="C847" s="13" t="s">
        <v>653</v>
      </c>
      <c r="D847" s="13" t="str">
        <f t="shared" si="12"/>
        <v>Error?</v>
      </c>
    </row>
    <row r="848" spans="1:4" x14ac:dyDescent="0.2">
      <c r="A848" s="54">
        <v>787</v>
      </c>
      <c r="B848" s="1221">
        <f>'Expenditures 15-22'!E49</f>
        <v>37728</v>
      </c>
      <c r="D848" s="13" t="str">
        <f t="shared" si="12"/>
        <v>Error?</v>
      </c>
    </row>
    <row r="849" spans="1:4" x14ac:dyDescent="0.2">
      <c r="A849" s="54">
        <v>788</v>
      </c>
      <c r="B849" s="1221">
        <f>'Expenditures 15-22'!E50</f>
        <v>12101</v>
      </c>
      <c r="D849" s="13" t="str">
        <f t="shared" si="12"/>
        <v>Error?</v>
      </c>
    </row>
    <row r="850" spans="1:4" x14ac:dyDescent="0.2">
      <c r="A850" s="54">
        <v>789</v>
      </c>
      <c r="B850" s="1221">
        <f>'Expenditures 15-22'!E53</f>
        <v>50307</v>
      </c>
      <c r="C850" s="13" t="s">
        <v>653</v>
      </c>
      <c r="D850" s="13" t="str">
        <f t="shared" si="12"/>
        <v>Error?</v>
      </c>
    </row>
    <row r="851" spans="1:4" x14ac:dyDescent="0.2">
      <c r="A851" s="54">
        <v>790</v>
      </c>
      <c r="B851" s="1221">
        <f>'Expenditures 15-22'!E55</f>
        <v>1518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1518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2930</v>
      </c>
      <c r="D855" s="13" t="str">
        <f t="shared" si="12"/>
        <v>Error?</v>
      </c>
    </row>
    <row r="856" spans="1:4" x14ac:dyDescent="0.2">
      <c r="A856" s="54">
        <v>795</v>
      </c>
      <c r="B856" s="1221">
        <f>'Expenditures 15-22'!E61</f>
        <v>2993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23635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29558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6317</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6317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193230</v>
      </c>
      <c r="C871" s="13" t="s">
        <v>653</v>
      </c>
      <c r="D871" s="13" t="str">
        <f t="shared" si="12"/>
        <v>Error?</v>
      </c>
    </row>
    <row r="872" spans="1:4" x14ac:dyDescent="0.2">
      <c r="A872" s="54">
        <v>811</v>
      </c>
      <c r="B872" s="1221">
        <f>'Expenditures 15-22'!E75</f>
        <v>25195</v>
      </c>
      <c r="D872" s="13" t="str">
        <f t="shared" si="12"/>
        <v>Error?</v>
      </c>
    </row>
    <row r="873" spans="1:4" x14ac:dyDescent="0.2">
      <c r="A873" s="54">
        <v>812</v>
      </c>
      <c r="B873" s="1221">
        <f>'Expenditures 15-22'!E114</f>
        <v>1405577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269213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34730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59853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459221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2467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2467</v>
      </c>
      <c r="C901" s="13" t="s">
        <v>653</v>
      </c>
      <c r="D901" s="13" t="str">
        <f t="shared" si="13"/>
        <v>Error?</v>
      </c>
    </row>
    <row r="902" spans="1:4" x14ac:dyDescent="0.2">
      <c r="A902" s="54">
        <v>841</v>
      </c>
      <c r="B902" s="1221">
        <f>'Expenditures 15-22'!F44</f>
        <v>1849</v>
      </c>
      <c r="D902" s="13" t="str">
        <f t="shared" si="13"/>
        <v>Error?</v>
      </c>
    </row>
    <row r="903" spans="1:4" x14ac:dyDescent="0.2">
      <c r="A903" s="54">
        <v>842</v>
      </c>
      <c r="B903" s="1221">
        <f>'Expenditures 15-22'!F45</f>
        <v>64973</v>
      </c>
      <c r="D903" s="13" t="str">
        <f t="shared" si="13"/>
        <v>Error?</v>
      </c>
    </row>
    <row r="904" spans="1:4" x14ac:dyDescent="0.2">
      <c r="A904" s="54">
        <v>843</v>
      </c>
      <c r="B904" s="1221">
        <f>'Expenditures 15-22'!F46</f>
        <v>1130</v>
      </c>
      <c r="D904" s="13" t="str">
        <f t="shared" si="13"/>
        <v>Error?</v>
      </c>
    </row>
    <row r="905" spans="1:4" x14ac:dyDescent="0.2">
      <c r="A905" s="54">
        <v>844</v>
      </c>
      <c r="B905" s="1221">
        <f>'Expenditures 15-22'!F47</f>
        <v>67952</v>
      </c>
      <c r="C905" s="13" t="s">
        <v>653</v>
      </c>
      <c r="D905" s="13" t="str">
        <f t="shared" si="13"/>
        <v>Error?</v>
      </c>
    </row>
    <row r="906" spans="1:4" x14ac:dyDescent="0.2">
      <c r="A906" s="54">
        <v>845</v>
      </c>
      <c r="B906" s="1221">
        <f>'Expenditures 15-22'!F49</f>
        <v>10059</v>
      </c>
      <c r="D906" s="13" t="str">
        <f t="shared" si="13"/>
        <v>Error?</v>
      </c>
    </row>
    <row r="907" spans="1:4" x14ac:dyDescent="0.2">
      <c r="A907" s="54">
        <v>846</v>
      </c>
      <c r="B907" s="1221">
        <f>'Expenditures 15-22'!F50</f>
        <v>9949</v>
      </c>
      <c r="D907" s="13" t="str">
        <f t="shared" si="13"/>
        <v>Error?</v>
      </c>
    </row>
    <row r="908" spans="1:4" x14ac:dyDescent="0.2">
      <c r="A908" s="54">
        <v>847</v>
      </c>
      <c r="B908" s="1221">
        <f>'Expenditures 15-22'!F53</f>
        <v>20008</v>
      </c>
      <c r="C908" s="13" t="s">
        <v>653</v>
      </c>
      <c r="D908" s="13" t="str">
        <f t="shared" si="13"/>
        <v>Error?</v>
      </c>
    </row>
    <row r="909" spans="1:4" x14ac:dyDescent="0.2">
      <c r="A909" s="54">
        <v>848</v>
      </c>
      <c r="B909" s="1221">
        <f>'Expenditures 15-22'!F55</f>
        <v>41873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41873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675</v>
      </c>
      <c r="D913" s="13" t="str">
        <f t="shared" si="13"/>
        <v>Error?</v>
      </c>
    </row>
    <row r="914" spans="1:4" x14ac:dyDescent="0.2">
      <c r="A914" s="54">
        <v>853</v>
      </c>
      <c r="B914" s="1221">
        <f>'Expenditures 15-22'!F61</f>
        <v>13760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317163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331598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463898</v>
      </c>
      <c r="C929" s="13" t="s">
        <v>653</v>
      </c>
      <c r="D929" s="13" t="str">
        <f t="shared" si="13"/>
        <v>Error?</v>
      </c>
    </row>
    <row r="930" spans="1:4" x14ac:dyDescent="0.2">
      <c r="A930" s="54">
        <v>869</v>
      </c>
      <c r="B930" s="1221">
        <f>'Expenditures 15-22'!F75</f>
        <v>10953</v>
      </c>
      <c r="D930" s="13" t="str">
        <f t="shared" si="13"/>
        <v>Error?</v>
      </c>
    </row>
    <row r="931" spans="1:4" x14ac:dyDescent="0.2">
      <c r="A931" s="54">
        <v>870</v>
      </c>
      <c r="B931" s="1221">
        <f>'Expenditures 15-22'!F114</f>
        <v>934072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3536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4857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64438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64438</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49508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49508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113946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118803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14206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346334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3985</v>
      </c>
      <c r="D1022" s="13" t="str">
        <f t="shared" si="14"/>
        <v>Error?</v>
      </c>
    </row>
    <row r="1023" spans="1:4" x14ac:dyDescent="0.2">
      <c r="A1023" s="54">
        <v>962</v>
      </c>
      <c r="B1023" s="1221">
        <f>'Expenditures 15-22'!H50</f>
        <v>2497</v>
      </c>
      <c r="D1023" s="13" t="str">
        <f t="shared" ref="D1023:D1086" si="15">IF(ISBLANK(B1023),"OK",IF(A1023-B1023=0,"OK","Error?"))</f>
        <v>Error?</v>
      </c>
    </row>
    <row r="1024" spans="1:4" x14ac:dyDescent="0.2">
      <c r="A1024" s="54">
        <v>963</v>
      </c>
      <c r="B1024" s="1221">
        <f>'Expenditures 15-22'!H53</f>
        <v>6482</v>
      </c>
      <c r="C1024" s="13" t="s">
        <v>653</v>
      </c>
      <c r="D1024" s="13" t="str">
        <f t="shared" si="15"/>
        <v>Error?</v>
      </c>
    </row>
    <row r="1025" spans="1:4" x14ac:dyDescent="0.2">
      <c r="A1025" s="54">
        <v>964</v>
      </c>
      <c r="B1025" s="1221">
        <f>'Expenditures 15-22'!H55</f>
        <v>3464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3464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9946</v>
      </c>
      <c r="C1045" s="13" t="s">
        <v>653</v>
      </c>
      <c r="D1045" s="13" t="str">
        <f t="shared" si="15"/>
        <v>Error?</v>
      </c>
    </row>
    <row r="1046" spans="1:4" x14ac:dyDescent="0.2">
      <c r="A1046" s="54">
        <v>985</v>
      </c>
      <c r="B1046" s="1221">
        <f>'Expenditures 15-22'!H75</f>
        <v>270</v>
      </c>
      <c r="D1046" s="13" t="str">
        <f t="shared" si="15"/>
        <v>Error?</v>
      </c>
    </row>
    <row r="1047" spans="1:4" x14ac:dyDescent="0.2">
      <c r="A1047" s="54">
        <v>986</v>
      </c>
      <c r="B1047" s="1221">
        <f>'Expenditures 15-22'!H102</f>
        <v>65835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422951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5292692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162719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254258</v>
      </c>
      <c r="C1105" s="13" t="s">
        <v>653</v>
      </c>
      <c r="D1105" s="13" t="str">
        <f t="shared" si="16"/>
        <v>Error?</v>
      </c>
    </row>
    <row r="1106" spans="1:4" x14ac:dyDescent="0.2">
      <c r="A1106" s="54">
        <v>1045</v>
      </c>
      <c r="B1106" s="1221">
        <f>'Expenditures 15-22'!K14</f>
        <v>315857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7685607</v>
      </c>
      <c r="C1108" s="13" t="s">
        <v>653</v>
      </c>
      <c r="D1108" s="13" t="str">
        <f t="shared" si="16"/>
        <v>Error?</v>
      </c>
    </row>
    <row r="1109" spans="1:4" x14ac:dyDescent="0.2">
      <c r="A1109" s="54">
        <v>1048</v>
      </c>
      <c r="B1109" s="1221">
        <f>'Expenditures 15-22'!K36</f>
        <v>800</v>
      </c>
      <c r="C1109" s="13" t="s">
        <v>653</v>
      </c>
      <c r="D1109" s="13" t="str">
        <f t="shared" si="16"/>
        <v>Error?</v>
      </c>
    </row>
    <row r="1110" spans="1:4" x14ac:dyDescent="0.2">
      <c r="A1110" s="54">
        <v>1049</v>
      </c>
      <c r="B1110" s="1221">
        <f>'Expenditures 15-22'!K37</f>
        <v>292291</v>
      </c>
      <c r="C1110" s="13" t="s">
        <v>653</v>
      </c>
      <c r="D1110" s="13" t="str">
        <f t="shared" si="16"/>
        <v>Error?</v>
      </c>
    </row>
    <row r="1111" spans="1:4" x14ac:dyDescent="0.2">
      <c r="A1111" s="54">
        <v>1050</v>
      </c>
      <c r="B1111" s="1221">
        <f>'Expenditures 15-22'!K38</f>
        <v>23054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316145</v>
      </c>
      <c r="C1115" s="13" t="s">
        <v>653</v>
      </c>
      <c r="D1115" s="13" t="str">
        <f t="shared" si="16"/>
        <v>Error?</v>
      </c>
    </row>
    <row r="1116" spans="1:4" x14ac:dyDescent="0.2">
      <c r="A1116" s="54">
        <v>1055</v>
      </c>
      <c r="B1116" s="1221">
        <f>'Expenditures 15-22'!K44</f>
        <v>90602</v>
      </c>
      <c r="C1116" s="13" t="s">
        <v>653</v>
      </c>
      <c r="D1116" s="13" t="str">
        <f t="shared" si="16"/>
        <v>Error?</v>
      </c>
    </row>
    <row r="1117" spans="1:4" x14ac:dyDescent="0.2">
      <c r="A1117" s="54">
        <v>1056</v>
      </c>
      <c r="B1117" s="1221">
        <f>'Expenditures 15-22'!K45</f>
        <v>162538</v>
      </c>
      <c r="C1117" s="13" t="s">
        <v>653</v>
      </c>
      <c r="D1117" s="13" t="str">
        <f t="shared" si="16"/>
        <v>Error?</v>
      </c>
    </row>
    <row r="1118" spans="1:4" x14ac:dyDescent="0.2">
      <c r="A1118" s="54">
        <v>1057</v>
      </c>
      <c r="B1118" s="1221">
        <f>'Expenditures 15-22'!K46</f>
        <v>2659</v>
      </c>
      <c r="C1118" s="13" t="s">
        <v>653</v>
      </c>
      <c r="D1118" s="13" t="str">
        <f t="shared" si="16"/>
        <v>Error?</v>
      </c>
    </row>
    <row r="1119" spans="1:4" x14ac:dyDescent="0.2">
      <c r="A1119" s="54">
        <v>1058</v>
      </c>
      <c r="B1119" s="1221">
        <f>'Expenditures 15-22'!K47</f>
        <v>255799</v>
      </c>
      <c r="C1119" s="13" t="s">
        <v>653</v>
      </c>
      <c r="D1119" s="13" t="str">
        <f t="shared" si="16"/>
        <v>Error?</v>
      </c>
    </row>
    <row r="1120" spans="1:4" x14ac:dyDescent="0.2">
      <c r="A1120" s="54">
        <v>1059</v>
      </c>
      <c r="B1120" s="1221">
        <f>'Expenditures 15-22'!K49</f>
        <v>56022</v>
      </c>
      <c r="C1120" s="13" t="s">
        <v>653</v>
      </c>
      <c r="D1120" s="13" t="str">
        <f t="shared" si="16"/>
        <v>Error?</v>
      </c>
    </row>
    <row r="1121" spans="1:4" x14ac:dyDescent="0.2">
      <c r="A1121" s="54">
        <v>1060</v>
      </c>
      <c r="B1121" s="1221">
        <f>'Expenditures 15-22'!K50</f>
        <v>242185</v>
      </c>
      <c r="C1121" s="13" t="s">
        <v>653</v>
      </c>
      <c r="D1121" s="13" t="str">
        <f t="shared" si="16"/>
        <v>Error?</v>
      </c>
    </row>
    <row r="1122" spans="1:4" x14ac:dyDescent="0.2">
      <c r="A1122" s="54">
        <v>1061</v>
      </c>
      <c r="B1122" s="1221">
        <f>'Expenditures 15-22'!K53</f>
        <v>298685</v>
      </c>
      <c r="C1122" s="13" t="s">
        <v>653</v>
      </c>
      <c r="D1122" s="13" t="str">
        <f t="shared" si="16"/>
        <v>Error?</v>
      </c>
    </row>
    <row r="1123" spans="1:4" x14ac:dyDescent="0.2">
      <c r="A1123" s="54">
        <v>1062</v>
      </c>
      <c r="B1123" s="1221">
        <f>'Expenditures 15-22'!K55</f>
        <v>977918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977918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81902</v>
      </c>
      <c r="C1127" s="13" t="s">
        <v>653</v>
      </c>
      <c r="D1127" s="13" t="str">
        <f t="shared" si="16"/>
        <v>Error?</v>
      </c>
    </row>
    <row r="1128" spans="1:4" x14ac:dyDescent="0.2">
      <c r="A1128" s="54">
        <v>1067</v>
      </c>
      <c r="B1128" s="1221">
        <f>'Expenditures 15-22'!K61</f>
        <v>388955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695298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1166155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6317</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6317</v>
      </c>
      <c r="C1141" s="13" t="s">
        <v>653</v>
      </c>
      <c r="D1141" s="13" t="str">
        <f t="shared" si="16"/>
        <v>Error?</v>
      </c>
    </row>
    <row r="1142" spans="1:4" x14ac:dyDescent="0.2">
      <c r="A1142" s="54">
        <v>1081</v>
      </c>
      <c r="B1142" s="1221">
        <f>'Expenditures 15-22'!K73</f>
        <v>79708</v>
      </c>
      <c r="C1142" s="13" t="s">
        <v>653</v>
      </c>
      <c r="D1142" s="13" t="str">
        <f t="shared" si="16"/>
        <v>Error?</v>
      </c>
    </row>
    <row r="1143" spans="1:4" x14ac:dyDescent="0.2">
      <c r="A1143" s="54">
        <v>1082</v>
      </c>
      <c r="B1143" s="1221">
        <f>'Expenditures 15-22'!K74</f>
        <v>3100727</v>
      </c>
      <c r="C1143" s="13" t="s">
        <v>653</v>
      </c>
      <c r="D1143" s="13" t="str">
        <f t="shared" si="16"/>
        <v>Error?</v>
      </c>
    </row>
    <row r="1144" spans="1:4" x14ac:dyDescent="0.2">
      <c r="A1144" s="54">
        <v>1083</v>
      </c>
      <c r="B1144" s="1221">
        <f>'Expenditures 15-22'!K75</f>
        <v>39460</v>
      </c>
      <c r="C1144" s="13" t="s">
        <v>653</v>
      </c>
      <c r="D1144" s="13" t="str">
        <f t="shared" si="16"/>
        <v>Error?</v>
      </c>
    </row>
    <row r="1145" spans="1:4" x14ac:dyDescent="0.2">
      <c r="A1145" s="54">
        <v>1084</v>
      </c>
      <c r="B1145" s="1221">
        <f>'Expenditures 15-22'!K102</f>
        <v>1059029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11885389</v>
      </c>
      <c r="C1152" s="13" t="s">
        <v>653</v>
      </c>
      <c r="D1152" s="13" t="str">
        <f t="shared" si="17"/>
        <v>Error?</v>
      </c>
    </row>
    <row r="1153" spans="1:4" x14ac:dyDescent="0.2">
      <c r="A1153" s="54">
        <v>1092</v>
      </c>
      <c r="B1153" s="1221">
        <f>'Expenditures 15-22'!K115</f>
        <v>292435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39854</v>
      </c>
      <c r="D1221" s="13" t="str">
        <f t="shared" si="18"/>
        <v>Error?</v>
      </c>
    </row>
    <row r="1222" spans="1:4" x14ac:dyDescent="0.2">
      <c r="A1222" s="82">
        <v>1161</v>
      </c>
      <c r="D1222" s="13" t="str">
        <f t="shared" si="18"/>
        <v>OK</v>
      </c>
    </row>
    <row r="1223" spans="1:4" x14ac:dyDescent="0.2">
      <c r="A1223" s="54">
        <v>1162</v>
      </c>
      <c r="B1223" s="1221">
        <f>'Expenditures 15-22'!C127</f>
        <v>39854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39854</v>
      </c>
      <c r="C1225" s="13" t="s">
        <v>653</v>
      </c>
      <c r="D1225" s="13" t="str">
        <f t="shared" si="18"/>
        <v>Error?</v>
      </c>
    </row>
    <row r="1226" spans="1:4" x14ac:dyDescent="0.2">
      <c r="A1226" s="54">
        <v>1165</v>
      </c>
      <c r="B1226" s="1221">
        <f>'Expenditures 15-22'!C150</f>
        <v>39854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5623</v>
      </c>
      <c r="D1229" s="13" t="str">
        <f t="shared" si="18"/>
        <v>Error?</v>
      </c>
    </row>
    <row r="1230" spans="1:4" x14ac:dyDescent="0.2">
      <c r="A1230" s="82">
        <v>1169</v>
      </c>
      <c r="D1230" s="13" t="str">
        <f t="shared" si="18"/>
        <v>OK</v>
      </c>
    </row>
    <row r="1231" spans="1:4" x14ac:dyDescent="0.2">
      <c r="A1231" s="54">
        <v>1170</v>
      </c>
      <c r="B1231" s="1221">
        <f>'Expenditures 15-22'!D127</f>
        <v>5623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5623</v>
      </c>
      <c r="C1233" s="13" t="s">
        <v>653</v>
      </c>
      <c r="D1233" s="13" t="str">
        <f t="shared" si="18"/>
        <v>Error?</v>
      </c>
    </row>
    <row r="1234" spans="1:4" x14ac:dyDescent="0.2">
      <c r="A1234" s="54">
        <v>1173</v>
      </c>
      <c r="B1234" s="1221">
        <f>'Expenditures 15-22'!D150</f>
        <v>5623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356733</v>
      </c>
      <c r="D1237" s="13" t="str">
        <f t="shared" si="18"/>
        <v>Error?</v>
      </c>
    </row>
    <row r="1238" spans="1:4" x14ac:dyDescent="0.2">
      <c r="A1238" s="82">
        <v>1177</v>
      </c>
      <c r="D1238" s="13" t="str">
        <f t="shared" si="18"/>
        <v>OK</v>
      </c>
    </row>
    <row r="1239" spans="1:4" x14ac:dyDescent="0.2">
      <c r="A1239" s="54">
        <v>1178</v>
      </c>
      <c r="B1239" s="1221">
        <f>'Expenditures 15-22'!E127</f>
        <v>362434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362434</v>
      </c>
      <c r="C1241" s="13" t="s">
        <v>653</v>
      </c>
      <c r="D1241" s="13" t="str">
        <f t="shared" si="18"/>
        <v>Error?</v>
      </c>
    </row>
    <row r="1242" spans="1:4" x14ac:dyDescent="0.2">
      <c r="A1242" s="54">
        <v>1181</v>
      </c>
      <c r="B1242" s="1221">
        <f>'Expenditures 15-22'!E150</f>
        <v>362434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352207</v>
      </c>
      <c r="D1245" s="13" t="str">
        <f t="shared" si="18"/>
        <v>Error?</v>
      </c>
    </row>
    <row r="1246" spans="1:4" x14ac:dyDescent="0.2">
      <c r="A1246" s="82">
        <v>1185</v>
      </c>
      <c r="D1246" s="13" t="str">
        <f t="shared" si="18"/>
        <v>OK</v>
      </c>
    </row>
    <row r="1247" spans="1:4" x14ac:dyDescent="0.2">
      <c r="A1247" s="54">
        <v>1186</v>
      </c>
      <c r="B1247" s="1221">
        <f>'Expenditures 15-22'!F127</f>
        <v>352207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352207</v>
      </c>
      <c r="C1249" s="13" t="s">
        <v>653</v>
      </c>
      <c r="D1249" s="13" t="str">
        <f t="shared" si="18"/>
        <v>Error?</v>
      </c>
    </row>
    <row r="1250" spans="1:4" x14ac:dyDescent="0.2">
      <c r="A1250" s="54">
        <v>1189</v>
      </c>
      <c r="B1250" s="1221">
        <f>'Expenditures 15-22'!F150</f>
        <v>352207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35369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35369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35369</v>
      </c>
      <c r="C1258" s="13" t="s">
        <v>653</v>
      </c>
      <c r="D1258" s="13" t="str">
        <f t="shared" si="18"/>
        <v>Error?</v>
      </c>
    </row>
    <row r="1259" spans="1:4" x14ac:dyDescent="0.2">
      <c r="A1259" s="54">
        <v>1198</v>
      </c>
      <c r="B1259" s="1221">
        <f>'Expenditures 15-22'!G150</f>
        <v>35369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789786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795487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795487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795487</v>
      </c>
      <c r="C1288" s="13" t="s">
        <v>653</v>
      </c>
      <c r="D1288" s="13" t="str">
        <f t="shared" si="19"/>
        <v>Error?</v>
      </c>
    </row>
    <row r="1289" spans="1:4" x14ac:dyDescent="0.2">
      <c r="A1289" s="54">
        <v>1228</v>
      </c>
      <c r="B1289" s="1221">
        <f>'Expenditures 15-22'!K151</f>
        <v>252422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235072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718000</v>
      </c>
      <c r="D1315" s="13" t="str">
        <f t="shared" si="19"/>
        <v>Error?</v>
      </c>
    </row>
    <row r="1316" spans="1:4" x14ac:dyDescent="0.2">
      <c r="A1316" s="54">
        <v>1255</v>
      </c>
      <c r="B1316" s="1221">
        <f>'Expenditures 15-22'!H165</f>
        <v>818</v>
      </c>
      <c r="D1316" s="13" t="str">
        <f t="shared" si="19"/>
        <v>Error?</v>
      </c>
    </row>
    <row r="1317" spans="1:4" x14ac:dyDescent="0.2">
      <c r="A1317" s="54">
        <v>1256</v>
      </c>
      <c r="B1317" s="1221">
        <f>'Expenditures 15-22'!H166</f>
        <v>953890</v>
      </c>
      <c r="C1317" s="13" t="s">
        <v>653</v>
      </c>
      <c r="D1317" s="13" t="str">
        <f t="shared" si="19"/>
        <v>Error?</v>
      </c>
    </row>
    <row r="1318" spans="1:4" x14ac:dyDescent="0.2">
      <c r="A1318" s="54">
        <v>1257</v>
      </c>
      <c r="B1318" s="1221">
        <f>'Expenditures 15-22'!H168</f>
        <v>953890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235072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718000</v>
      </c>
      <c r="C1329" s="13" t="s">
        <v>653</v>
      </c>
      <c r="D1329" s="13" t="str">
        <f t="shared" si="19"/>
        <v>Error?</v>
      </c>
    </row>
    <row r="1330" spans="1:4" x14ac:dyDescent="0.2">
      <c r="A1330" s="54">
        <v>1269</v>
      </c>
      <c r="B1330" s="1221">
        <f>'Expenditures 15-22'!K165</f>
        <v>818</v>
      </c>
      <c r="C1330" s="13" t="s">
        <v>653</v>
      </c>
      <c r="D1330" s="13" t="str">
        <f t="shared" si="19"/>
        <v>Error?</v>
      </c>
    </row>
    <row r="1331" spans="1:4" x14ac:dyDescent="0.2">
      <c r="A1331" s="54">
        <v>1270</v>
      </c>
      <c r="B1331" s="1221">
        <f>'Expenditures 15-22'!K166</f>
        <v>953890</v>
      </c>
      <c r="C1331" s="13" t="s">
        <v>653</v>
      </c>
      <c r="D1331" s="13" t="str">
        <f t="shared" si="19"/>
        <v>Error?</v>
      </c>
    </row>
    <row r="1332" spans="1:4" x14ac:dyDescent="0.2">
      <c r="A1332" s="54">
        <v>1271</v>
      </c>
      <c r="B1332" s="1221">
        <f>'Expenditures 15-22'!K168</f>
        <v>953890</v>
      </c>
      <c r="C1332" s="13" t="s">
        <v>653</v>
      </c>
      <c r="D1332" s="13" t="str">
        <f t="shared" si="19"/>
        <v>Error?</v>
      </c>
    </row>
    <row r="1333" spans="1:4" x14ac:dyDescent="0.2">
      <c r="A1333" s="54">
        <v>1272</v>
      </c>
      <c r="B1333" s="1221">
        <f>'Expenditures 15-22'!K169</f>
        <v>-57892</v>
      </c>
      <c r="C1333" s="13" t="s">
        <v>653</v>
      </c>
      <c r="D1333" s="13" t="str">
        <f t="shared" si="19"/>
        <v>Error?</v>
      </c>
    </row>
    <row r="1334" spans="1:4" x14ac:dyDescent="0.2">
      <c r="A1334" s="82">
        <v>1273</v>
      </c>
      <c r="D1334" s="13" t="str">
        <f t="shared" si="19"/>
        <v>OK</v>
      </c>
    </row>
    <row r="1335" spans="1:4" x14ac:dyDescent="0.2">
      <c r="A1335" s="54">
        <v>1274</v>
      </c>
      <c r="B1335" s="1221">
        <f>'Expenditures 15-22'!C176</f>
        <v>408647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408647</v>
      </c>
      <c r="C1339" s="13" t="s">
        <v>653</v>
      </c>
      <c r="D1339" s="13" t="str">
        <f t="shared" si="19"/>
        <v>Error?</v>
      </c>
    </row>
    <row r="1340" spans="1:4" x14ac:dyDescent="0.2">
      <c r="A1340" s="54">
        <v>1279</v>
      </c>
      <c r="B1340" s="1221">
        <f>'Expenditures 15-22'!C204</f>
        <v>408647</v>
      </c>
      <c r="C1340" s="13" t="s">
        <v>653</v>
      </c>
      <c r="D1340" s="13" t="str">
        <f t="shared" si="19"/>
        <v>Error?</v>
      </c>
    </row>
    <row r="1341" spans="1:4" x14ac:dyDescent="0.2">
      <c r="A1341" s="54">
        <v>1280</v>
      </c>
      <c r="B1341" s="1221">
        <f>'Expenditures 15-22'!D176</f>
        <v>18515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18515</v>
      </c>
      <c r="C1345" s="13" t="s">
        <v>653</v>
      </c>
      <c r="D1345" s="13" t="str">
        <f t="shared" si="20"/>
        <v>Error?</v>
      </c>
    </row>
    <row r="1346" spans="1:4" x14ac:dyDescent="0.2">
      <c r="A1346" s="54">
        <v>1285</v>
      </c>
      <c r="B1346" s="1221">
        <f>'Expenditures 15-22'!D204</f>
        <v>18515</v>
      </c>
      <c r="C1346" s="13" t="s">
        <v>653</v>
      </c>
      <c r="D1346" s="13" t="str">
        <f t="shared" si="20"/>
        <v>Error?</v>
      </c>
    </row>
    <row r="1347" spans="1:4" x14ac:dyDescent="0.2">
      <c r="A1347" s="54">
        <v>1286</v>
      </c>
      <c r="B1347" s="1221">
        <f>'Expenditures 15-22'!E176</f>
        <v>306686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306</v>
      </c>
      <c r="D1350" s="13" t="str">
        <f t="shared" si="20"/>
        <v>Error?</v>
      </c>
    </row>
    <row r="1351" spans="1:4" x14ac:dyDescent="0.2">
      <c r="A1351" s="54">
        <v>1290</v>
      </c>
      <c r="B1351" s="1221">
        <f>'Expenditures 15-22'!E178</f>
        <v>306992</v>
      </c>
      <c r="C1351" s="13" t="s">
        <v>653</v>
      </c>
      <c r="D1351" s="13" t="str">
        <f t="shared" si="20"/>
        <v>Error?</v>
      </c>
    </row>
    <row r="1352" spans="1:4" x14ac:dyDescent="0.2">
      <c r="A1352" s="54">
        <v>1291</v>
      </c>
      <c r="B1352" s="1221">
        <f>'Expenditures 15-22'!E190</f>
        <v>96216</v>
      </c>
      <c r="C1352" s="13" t="s">
        <v>653</v>
      </c>
      <c r="D1352" s="13" t="str">
        <f t="shared" si="20"/>
        <v>Error?</v>
      </c>
    </row>
    <row r="1353" spans="1:4" x14ac:dyDescent="0.2">
      <c r="A1353" s="54">
        <v>1292</v>
      </c>
      <c r="B1353" s="1221">
        <f>'Expenditures 15-22'!E204</f>
        <v>403208</v>
      </c>
      <c r="C1353" s="13" t="s">
        <v>653</v>
      </c>
      <c r="D1353" s="13" t="str">
        <f t="shared" si="20"/>
        <v>Error?</v>
      </c>
    </row>
    <row r="1354" spans="1:4" x14ac:dyDescent="0.2">
      <c r="A1354" s="54">
        <v>1293</v>
      </c>
      <c r="B1354" s="1221">
        <f>'Expenditures 15-22'!F176</f>
        <v>100921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100921</v>
      </c>
      <c r="C1358" s="13" t="s">
        <v>653</v>
      </c>
      <c r="D1358" s="13" t="str">
        <f t="shared" si="20"/>
        <v>Error?</v>
      </c>
    </row>
    <row r="1359" spans="1:4" x14ac:dyDescent="0.2">
      <c r="A1359" s="54">
        <v>1298</v>
      </c>
      <c r="B1359" s="1221">
        <f>'Expenditures 15-22'!F204</f>
        <v>100921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834769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306</v>
      </c>
      <c r="C1380" s="13" t="s">
        <v>653</v>
      </c>
      <c r="D1380" s="13" t="str">
        <f t="shared" si="20"/>
        <v>Error?</v>
      </c>
    </row>
    <row r="1381" spans="1:4" x14ac:dyDescent="0.2">
      <c r="A1381" s="54">
        <v>1320</v>
      </c>
      <c r="B1381" s="1221">
        <f>'Expenditures 15-22'!K178</f>
        <v>835075</v>
      </c>
      <c r="C1381" s="13" t="s">
        <v>653</v>
      </c>
      <c r="D1381" s="13" t="str">
        <f t="shared" si="20"/>
        <v>Error?</v>
      </c>
    </row>
    <row r="1382" spans="1:4" x14ac:dyDescent="0.2">
      <c r="A1382" s="54">
        <v>1321</v>
      </c>
      <c r="B1382" s="1221">
        <f>'Expenditures 15-22'!K190</f>
        <v>96216</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931291</v>
      </c>
      <c r="C1388" s="13" t="s">
        <v>653</v>
      </c>
      <c r="D1388" s="13" t="str">
        <f t="shared" si="20"/>
        <v>Error?</v>
      </c>
    </row>
    <row r="1389" spans="1:4" x14ac:dyDescent="0.2">
      <c r="A1389" s="54">
        <v>1328</v>
      </c>
      <c r="B1389" s="1221">
        <f>'Expenditures 15-22'!K205</f>
        <v>261562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6187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3174</v>
      </c>
      <c r="D1407" s="13" t="str">
        <f t="shared" ref="D1407:D1470" si="21">IF(ISBLANK(B1407),"OK",IF(A1407-B1407=0,"OK","Error?"))</f>
        <v>Error?</v>
      </c>
    </row>
    <row r="1408" spans="1:4" x14ac:dyDescent="0.2">
      <c r="A1408" s="54">
        <v>1347</v>
      </c>
      <c r="B1408" s="1221">
        <f>'Expenditures 15-22'!D217</f>
        <v>5969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184535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3541</v>
      </c>
      <c r="D1412" s="13" t="str">
        <f t="shared" si="21"/>
        <v>Error?</v>
      </c>
    </row>
    <row r="1413" spans="1:4" x14ac:dyDescent="0.2">
      <c r="A1413" s="54">
        <v>1352</v>
      </c>
      <c r="B1413" s="1221">
        <f>'Expenditures 15-22'!D228</f>
        <v>3082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6623</v>
      </c>
      <c r="C1417" s="13" t="s">
        <v>653</v>
      </c>
      <c r="D1417" s="13" t="str">
        <f t="shared" si="21"/>
        <v>Error?</v>
      </c>
    </row>
    <row r="1418" spans="1:4" x14ac:dyDescent="0.2">
      <c r="A1418" s="54">
        <v>1357</v>
      </c>
      <c r="B1418" s="1221">
        <f>'Expenditures 15-22'!D234</f>
        <v>118</v>
      </c>
      <c r="D1418" s="13" t="str">
        <f t="shared" si="21"/>
        <v>Error?</v>
      </c>
    </row>
    <row r="1419" spans="1:4" x14ac:dyDescent="0.2">
      <c r="A1419" s="54">
        <v>1358</v>
      </c>
      <c r="B1419" s="1221">
        <f>'Expenditures 15-22'!D235</f>
        <v>92</v>
      </c>
      <c r="D1419" s="13" t="str">
        <f t="shared" si="21"/>
        <v>Error?</v>
      </c>
    </row>
    <row r="1420" spans="1:4" x14ac:dyDescent="0.2">
      <c r="A1420" s="54">
        <v>1359</v>
      </c>
      <c r="B1420" s="1221">
        <f>'Expenditures 15-22'!D236</f>
        <v>34</v>
      </c>
      <c r="D1420" s="13" t="str">
        <f t="shared" si="21"/>
        <v>Error?</v>
      </c>
    </row>
    <row r="1421" spans="1:4" x14ac:dyDescent="0.2">
      <c r="A1421" s="54">
        <v>1360</v>
      </c>
      <c r="B1421" s="1221">
        <f>'Expenditures 15-22'!D237</f>
        <v>244</v>
      </c>
      <c r="C1421" s="13" t="s">
        <v>653</v>
      </c>
      <c r="D1421" s="13" t="str">
        <f t="shared" si="21"/>
        <v>Error?</v>
      </c>
    </row>
    <row r="1422" spans="1:4" x14ac:dyDescent="0.2">
      <c r="A1422" s="54">
        <v>1361</v>
      </c>
      <c r="B1422" s="1221">
        <f>'Expenditures 15-22'!D239</f>
        <v>784</v>
      </c>
      <c r="D1422" s="13" t="str">
        <f t="shared" si="21"/>
        <v>Error?</v>
      </c>
    </row>
    <row r="1423" spans="1:4" x14ac:dyDescent="0.2">
      <c r="A1423" s="54">
        <v>1362</v>
      </c>
      <c r="B1423" s="1221">
        <f>'Expenditures 15-22'!D240</f>
        <v>12241</v>
      </c>
      <c r="D1423" s="13" t="str">
        <f t="shared" si="21"/>
        <v>Error?</v>
      </c>
    </row>
    <row r="1424" spans="1:4" x14ac:dyDescent="0.2">
      <c r="A1424" s="54">
        <v>1363</v>
      </c>
      <c r="B1424" s="1221">
        <f>'Expenditures 15-22'!D251</f>
        <v>50121</v>
      </c>
      <c r="C1424" s="13" t="s">
        <v>653</v>
      </c>
      <c r="D1424" s="13" t="str">
        <f t="shared" si="21"/>
        <v>Error?</v>
      </c>
    </row>
    <row r="1425" spans="1:4" x14ac:dyDescent="0.2">
      <c r="A1425" s="54">
        <v>1364</v>
      </c>
      <c r="B1425" s="1221">
        <f>'Expenditures 15-22'!D253</f>
        <v>49506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49506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12881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64715</v>
      </c>
      <c r="D1431" s="13" t="str">
        <f t="shared" si="21"/>
        <v>Error?</v>
      </c>
    </row>
    <row r="1432" spans="1:4" x14ac:dyDescent="0.2">
      <c r="A1432" s="54">
        <v>1371</v>
      </c>
      <c r="B1432" s="1221">
        <f>'Expenditures 15-22'!D261</f>
        <v>65612</v>
      </c>
      <c r="D1432" s="13" t="str">
        <f t="shared" si="21"/>
        <v>Error?</v>
      </c>
    </row>
    <row r="1433" spans="1:4" x14ac:dyDescent="0.2">
      <c r="A1433" s="54">
        <v>1372</v>
      </c>
      <c r="B1433" s="1221">
        <f>'Expenditures 15-22'!D262</f>
        <v>48610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191818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13105</v>
      </c>
      <c r="D1445" s="13" t="str">
        <f t="shared" si="21"/>
        <v>Error?</v>
      </c>
    </row>
    <row r="1446" spans="1:4" x14ac:dyDescent="0.2">
      <c r="A1446" s="54">
        <v>1385</v>
      </c>
      <c r="B1446" s="1221">
        <f>'Expenditures 15-22'!D273</f>
        <v>311417</v>
      </c>
      <c r="C1446" s="13" t="s">
        <v>653</v>
      </c>
      <c r="D1446" s="13" t="str">
        <f t="shared" si="21"/>
        <v>Error?</v>
      </c>
    </row>
    <row r="1447" spans="1:4" x14ac:dyDescent="0.2">
      <c r="A1447" s="54">
        <v>1386</v>
      </c>
      <c r="B1447" s="1221">
        <f>'Expenditures 15-22'!D274</f>
        <v>426</v>
      </c>
      <c r="D1447" s="13" t="str">
        <f t="shared" si="21"/>
        <v>Error?</v>
      </c>
    </row>
    <row r="1448" spans="1:4" x14ac:dyDescent="0.2">
      <c r="A1448" s="54">
        <v>1387</v>
      </c>
      <c r="B1448" s="1221">
        <f>'Expenditures 15-22'!D288</f>
        <v>496378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6187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3174</v>
      </c>
      <c r="C1471" s="13" t="s">
        <v>653</v>
      </c>
      <c r="D1471" s="13" t="str">
        <f t="shared" ref="D1471:D1534" si="22">IF(ISBLANK(B1471),"OK",IF(A1471-B1471=0,"OK","Error?"))</f>
        <v>Error?</v>
      </c>
    </row>
    <row r="1472" spans="1:4" x14ac:dyDescent="0.2">
      <c r="A1472" s="54">
        <v>1411</v>
      </c>
      <c r="B1472" s="1221">
        <f>'Expenditures 15-22'!K217</f>
        <v>5969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184535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3541</v>
      </c>
      <c r="C1476" s="13" t="s">
        <v>653</v>
      </c>
      <c r="D1476" s="13" t="str">
        <f t="shared" si="22"/>
        <v>Error?</v>
      </c>
    </row>
    <row r="1477" spans="1:4" x14ac:dyDescent="0.2">
      <c r="A1477" s="54">
        <v>1416</v>
      </c>
      <c r="B1477" s="1221">
        <f>'Expenditures 15-22'!K228</f>
        <v>3082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6623</v>
      </c>
      <c r="C1481" s="13" t="s">
        <v>653</v>
      </c>
      <c r="D1481" s="13" t="str">
        <f t="shared" si="22"/>
        <v>Error?</v>
      </c>
    </row>
    <row r="1482" spans="1:4" x14ac:dyDescent="0.2">
      <c r="A1482" s="54">
        <v>1421</v>
      </c>
      <c r="B1482" s="1221">
        <f>'Expenditures 15-22'!K234</f>
        <v>118</v>
      </c>
      <c r="C1482" s="13" t="s">
        <v>653</v>
      </c>
      <c r="D1482" s="13" t="str">
        <f t="shared" si="22"/>
        <v>Error?</v>
      </c>
    </row>
    <row r="1483" spans="1:4" x14ac:dyDescent="0.2">
      <c r="A1483" s="54">
        <v>1422</v>
      </c>
      <c r="B1483" s="1221">
        <f>'Expenditures 15-22'!K235</f>
        <v>92</v>
      </c>
      <c r="C1483" s="13" t="s">
        <v>653</v>
      </c>
      <c r="D1483" s="13" t="str">
        <f t="shared" si="22"/>
        <v>Error?</v>
      </c>
    </row>
    <row r="1484" spans="1:4" x14ac:dyDescent="0.2">
      <c r="A1484" s="54">
        <v>1423</v>
      </c>
      <c r="B1484" s="1221">
        <f>'Expenditures 15-22'!K236</f>
        <v>34</v>
      </c>
      <c r="C1484" s="13" t="s">
        <v>653</v>
      </c>
      <c r="D1484" s="13" t="str">
        <f t="shared" si="22"/>
        <v>Error?</v>
      </c>
    </row>
    <row r="1485" spans="1:4" x14ac:dyDescent="0.2">
      <c r="A1485" s="54">
        <v>1424</v>
      </c>
      <c r="B1485" s="1221">
        <f>'Expenditures 15-22'!K237</f>
        <v>244</v>
      </c>
      <c r="C1485" s="13" t="s">
        <v>653</v>
      </c>
      <c r="D1485" s="13" t="str">
        <f t="shared" si="22"/>
        <v>Error?</v>
      </c>
    </row>
    <row r="1486" spans="1:4" x14ac:dyDescent="0.2">
      <c r="A1486" s="54">
        <v>1425</v>
      </c>
      <c r="B1486" s="1221">
        <f>'Expenditures 15-22'!K239</f>
        <v>784</v>
      </c>
      <c r="C1486" s="13" t="s">
        <v>653</v>
      </c>
      <c r="D1486" s="13" t="str">
        <f t="shared" si="22"/>
        <v>Error?</v>
      </c>
    </row>
    <row r="1487" spans="1:4" x14ac:dyDescent="0.2">
      <c r="A1487" s="54">
        <v>1426</v>
      </c>
      <c r="B1487" s="1221">
        <f>'Expenditures 15-22'!K240</f>
        <v>12241</v>
      </c>
      <c r="C1487" s="13" t="s">
        <v>653</v>
      </c>
      <c r="D1487" s="13" t="str">
        <f t="shared" si="22"/>
        <v>Error?</v>
      </c>
    </row>
    <row r="1488" spans="1:4" x14ac:dyDescent="0.2">
      <c r="A1488" s="54">
        <v>1427</v>
      </c>
      <c r="B1488" s="1221">
        <f>'Expenditures 15-22'!K251</f>
        <v>50121</v>
      </c>
      <c r="C1488" s="13" t="s">
        <v>653</v>
      </c>
      <c r="D1488" s="13" t="str">
        <f t="shared" si="22"/>
        <v>Error?</v>
      </c>
    </row>
    <row r="1489" spans="1:4" x14ac:dyDescent="0.2">
      <c r="A1489" s="54">
        <v>1428</v>
      </c>
      <c r="B1489" s="1221">
        <f>'Expenditures 15-22'!K253</f>
        <v>49506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49506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12881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64715</v>
      </c>
      <c r="C1495" s="13" t="s">
        <v>653</v>
      </c>
      <c r="D1495" s="13" t="str">
        <f t="shared" si="22"/>
        <v>Error?</v>
      </c>
    </row>
    <row r="1496" spans="1:4" x14ac:dyDescent="0.2">
      <c r="A1496" s="54">
        <v>1435</v>
      </c>
      <c r="B1496" s="1221">
        <f>'Expenditures 15-22'!K261</f>
        <v>65612</v>
      </c>
      <c r="C1496" s="13" t="s">
        <v>653</v>
      </c>
      <c r="D1496" s="13" t="str">
        <f t="shared" si="22"/>
        <v>Error?</v>
      </c>
    </row>
    <row r="1497" spans="1:4" x14ac:dyDescent="0.2">
      <c r="A1497" s="54">
        <v>1436</v>
      </c>
      <c r="B1497" s="1221">
        <f>'Expenditures 15-22'!K262</f>
        <v>48610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191818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13105</v>
      </c>
      <c r="C1509" s="13" t="s">
        <v>653</v>
      </c>
      <c r="D1509" s="13" t="str">
        <f t="shared" si="22"/>
        <v>Error?</v>
      </c>
    </row>
    <row r="1510" spans="1:4" x14ac:dyDescent="0.2">
      <c r="A1510" s="54">
        <v>1449</v>
      </c>
      <c r="B1510" s="1221">
        <f>'Expenditures 15-22'!K273</f>
        <v>311417</v>
      </c>
      <c r="C1510" s="13" t="s">
        <v>653</v>
      </c>
      <c r="D1510" s="13" t="str">
        <f t="shared" si="22"/>
        <v>Error?</v>
      </c>
    </row>
    <row r="1511" spans="1:4" x14ac:dyDescent="0.2">
      <c r="A1511" s="54">
        <v>1450</v>
      </c>
      <c r="B1511" s="1221">
        <f>'Expenditures 15-22'!K274</f>
        <v>426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496378</v>
      </c>
      <c r="C1517" s="13" t="s">
        <v>653</v>
      </c>
      <c r="D1517" s="13" t="str">
        <f t="shared" si="22"/>
        <v>Error?</v>
      </c>
    </row>
    <row r="1518" spans="1:4" x14ac:dyDescent="0.2">
      <c r="A1518" s="54">
        <v>1457</v>
      </c>
      <c r="B1518" s="1221">
        <f>'Expenditures 15-22'!K289</f>
        <v>328918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702316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702316</v>
      </c>
      <c r="C1547" s="13" t="s">
        <v>653</v>
      </c>
      <c r="D1547" s="13" t="str">
        <f t="shared" si="23"/>
        <v>Error?</v>
      </c>
    </row>
    <row r="1548" spans="1:4" x14ac:dyDescent="0.2">
      <c r="A1548" s="54">
        <v>1487</v>
      </c>
      <c r="B1548" s="1221">
        <f>'Expenditures 15-22'!G305</f>
        <v>702316</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702316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702316</v>
      </c>
      <c r="C1559" s="13" t="s">
        <v>653</v>
      </c>
      <c r="D1559" s="13" t="str">
        <f t="shared" si="23"/>
        <v>Error?</v>
      </c>
    </row>
    <row r="1560" spans="1:4" x14ac:dyDescent="0.2">
      <c r="A1560" s="54">
        <v>1499</v>
      </c>
      <c r="B1560" s="1221">
        <f>'Expenditures 15-22'!K305</f>
        <v>702316</v>
      </c>
      <c r="C1560" s="13" t="s">
        <v>653</v>
      </c>
      <c r="D1560" s="13" t="str">
        <f t="shared" si="23"/>
        <v>Error?</v>
      </c>
    </row>
    <row r="1561" spans="1:4" x14ac:dyDescent="0.2">
      <c r="A1561" s="54">
        <v>1500</v>
      </c>
      <c r="B1561" s="1221">
        <f>'Expenditures 15-22'!K306</f>
        <v>-120777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3114602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3353405</v>
      </c>
      <c r="C1630" s="13" t="s">
        <v>653</v>
      </c>
      <c r="D1630" s="13" t="str">
        <f t="shared" si="24"/>
        <v>Error?</v>
      </c>
    </row>
    <row r="1631" spans="1:4" x14ac:dyDescent="0.2">
      <c r="A1631" s="54">
        <v>1570</v>
      </c>
      <c r="B1631" s="1221">
        <f>'Acct Summary 7-8'!D79</f>
        <v>555420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807842</v>
      </c>
      <c r="C1644" s="13" t="s">
        <v>653</v>
      </c>
      <c r="D1644" s="13" t="str">
        <f t="shared" si="24"/>
        <v>Error?</v>
      </c>
    </row>
    <row r="1645" spans="1:4" x14ac:dyDescent="0.2">
      <c r="A1645" s="54">
        <v>1584</v>
      </c>
      <c r="B1645" s="1221">
        <f>'Acct Summary 7-8'!E79</f>
        <v>1107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-3153</v>
      </c>
      <c r="C1658" s="13" t="s">
        <v>653</v>
      </c>
      <c r="D1658" s="13" t="str">
        <f t="shared" si="24"/>
        <v>Error?</v>
      </c>
    </row>
    <row r="1659" spans="1:4" x14ac:dyDescent="0.2">
      <c r="A1659" s="54">
        <v>1598</v>
      </c>
      <c r="B1659" s="1221">
        <f>'Acct Summary 7-8'!F79</f>
        <v>448472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710034</v>
      </c>
      <c r="C1672" s="13" t="s">
        <v>653</v>
      </c>
      <c r="D1672" s="13" t="str">
        <f t="shared" si="25"/>
        <v>Error?</v>
      </c>
    </row>
    <row r="1673" spans="1:4" x14ac:dyDescent="0.2">
      <c r="A1673" s="54">
        <v>1612</v>
      </c>
      <c r="B1673" s="1221">
        <f>'Acct Summary 7-8'!G79</f>
        <v>412435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741353</v>
      </c>
      <c r="C1686" s="13" t="s">
        <v>653</v>
      </c>
      <c r="D1686" s="13" t="str">
        <f t="shared" si="25"/>
        <v>Error?</v>
      </c>
    </row>
    <row r="1687" spans="1:4" x14ac:dyDescent="0.2">
      <c r="A1687" s="54">
        <v>1626</v>
      </c>
      <c r="B1687" s="1221">
        <f>'Acct Summary 7-8'!H79</f>
        <v>620942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500165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2787731</v>
      </c>
      <c r="C1744" s="13" t="s">
        <v>653</v>
      </c>
      <c r="D1744" s="13" t="str">
        <f t="shared" si="26"/>
        <v>Error?</v>
      </c>
    </row>
    <row r="1745" spans="1:5" x14ac:dyDescent="0.2">
      <c r="A1745" s="54">
        <v>1684</v>
      </c>
      <c r="B1745" s="1221">
        <f>'Tax Sched 24'!B5</f>
        <v>867294</v>
      </c>
      <c r="C1745" s="13" t="s">
        <v>653</v>
      </c>
      <c r="D1745" s="13" t="str">
        <f t="shared" si="26"/>
        <v>Error?</v>
      </c>
    </row>
    <row r="1746" spans="1:5" x14ac:dyDescent="0.2">
      <c r="A1746" s="54">
        <v>1685</v>
      </c>
      <c r="B1746" s="1221">
        <f>'Tax Sched 24'!B6</f>
        <v>895419</v>
      </c>
      <c r="C1746" s="13" t="s">
        <v>653</v>
      </c>
      <c r="D1746" s="13" t="str">
        <f t="shared" si="26"/>
        <v>Error?</v>
      </c>
    </row>
    <row r="1747" spans="1:5" x14ac:dyDescent="0.2">
      <c r="A1747" s="54">
        <v>1686</v>
      </c>
      <c r="B1747" s="1221">
        <f>'Tax Sched 24'!B7</f>
        <v>247798</v>
      </c>
      <c r="C1747" s="13" t="s">
        <v>653</v>
      </c>
      <c r="D1747" s="13" t="str">
        <f t="shared" si="26"/>
        <v>Error?</v>
      </c>
    </row>
    <row r="1748" spans="1:5" x14ac:dyDescent="0.2">
      <c r="A1748" s="54">
        <v>1687</v>
      </c>
      <c r="B1748" s="1221">
        <f>'Tax Sched 24'!B8</f>
        <v>318417</v>
      </c>
      <c r="C1748" s="13" t="s">
        <v>653</v>
      </c>
      <c r="D1748" s="13" t="str">
        <f t="shared" si="26"/>
        <v>Error?</v>
      </c>
    </row>
    <row r="1749" spans="1:5" x14ac:dyDescent="0.2">
      <c r="A1749" s="54">
        <v>1688</v>
      </c>
      <c r="B1749" s="1221">
        <f>'Tax Sched 24'!B10</f>
        <v>61950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592362</v>
      </c>
      <c r="C1752" s="13" t="s">
        <v>653</v>
      </c>
      <c r="D1752" s="13" t="str">
        <f t="shared" si="26"/>
        <v>Error?</v>
      </c>
    </row>
    <row r="1753" spans="1:5" x14ac:dyDescent="0.2">
      <c r="A1753" s="54">
        <v>1692</v>
      </c>
      <c r="B1753" s="1221">
        <f>'Tax Sched 24'!B12</f>
        <v>62044</v>
      </c>
      <c r="C1753" s="13" t="s">
        <v>653</v>
      </c>
      <c r="D1753" s="13" t="str">
        <f t="shared" si="26"/>
        <v>Error?</v>
      </c>
    </row>
    <row r="1754" spans="1:5" x14ac:dyDescent="0.2">
      <c r="A1754" s="54">
        <v>1693</v>
      </c>
      <c r="B1754" s="1221">
        <f>'Tax Sched 24'!B14</f>
        <v>49560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6387745</v>
      </c>
      <c r="C1759" s="13" t="s">
        <v>653</v>
      </c>
      <c r="D1759" s="13" t="str">
        <f t="shared" si="26"/>
        <v>Error?</v>
      </c>
    </row>
    <row r="1760" spans="1:5" x14ac:dyDescent="0.2">
      <c r="A1760" s="54">
        <v>1699</v>
      </c>
      <c r="B1760" s="1221">
        <f>'Tax Sched 24'!D4</f>
        <v>2787731</v>
      </c>
      <c r="C1760" s="13" t="s">
        <v>653</v>
      </c>
      <c r="D1760" s="13" t="str">
        <f t="shared" si="26"/>
        <v>Error?</v>
      </c>
    </row>
    <row r="1761" spans="1:5" x14ac:dyDescent="0.2">
      <c r="A1761" s="54">
        <v>1700</v>
      </c>
      <c r="B1761" s="1221">
        <f>'Tax Sched 24'!D5</f>
        <v>867294</v>
      </c>
      <c r="C1761" s="13" t="s">
        <v>653</v>
      </c>
      <c r="D1761" s="13" t="str">
        <f t="shared" si="26"/>
        <v>Error?</v>
      </c>
    </row>
    <row r="1762" spans="1:5" s="79" customFormat="1" x14ac:dyDescent="0.2">
      <c r="A1762" s="54">
        <v>1701</v>
      </c>
      <c r="B1762" s="1221">
        <f>'Tax Sched 24'!D6</f>
        <v>895419</v>
      </c>
      <c r="C1762" s="13" t="s">
        <v>653</v>
      </c>
      <c r="D1762" s="13" t="str">
        <f t="shared" si="26"/>
        <v>Error?</v>
      </c>
      <c r="E1762" s="80"/>
    </row>
    <row r="1763" spans="1:5" x14ac:dyDescent="0.2">
      <c r="A1763" s="54">
        <v>1702</v>
      </c>
      <c r="B1763" s="1221">
        <f>'Tax Sched 24'!D7</f>
        <v>247798</v>
      </c>
      <c r="C1763" s="13" t="s">
        <v>653</v>
      </c>
      <c r="D1763" s="13" t="str">
        <f t="shared" si="26"/>
        <v>Error?</v>
      </c>
    </row>
    <row r="1764" spans="1:5" x14ac:dyDescent="0.2">
      <c r="A1764" s="54">
        <v>1703</v>
      </c>
      <c r="B1764" s="1221">
        <f>'Tax Sched 24'!D8</f>
        <v>318417</v>
      </c>
      <c r="C1764" s="13" t="s">
        <v>653</v>
      </c>
      <c r="D1764" s="13" t="str">
        <f t="shared" si="26"/>
        <v>Error?</v>
      </c>
    </row>
    <row r="1765" spans="1:5" x14ac:dyDescent="0.2">
      <c r="A1765" s="54">
        <v>1704</v>
      </c>
      <c r="B1765" s="1221">
        <f>'Tax Sched 24'!D10</f>
        <v>61950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592362</v>
      </c>
      <c r="C1768" s="13" t="s">
        <v>653</v>
      </c>
      <c r="D1768" s="13" t="str">
        <f t="shared" si="26"/>
        <v>Error?</v>
      </c>
    </row>
    <row r="1769" spans="1:5" x14ac:dyDescent="0.2">
      <c r="A1769" s="54">
        <v>1708</v>
      </c>
      <c r="B1769" s="1221">
        <f>'Tax Sched 24'!D12</f>
        <v>62044</v>
      </c>
      <c r="C1769" s="13" t="s">
        <v>653</v>
      </c>
      <c r="D1769" s="13" t="str">
        <f t="shared" si="26"/>
        <v>Error?</v>
      </c>
    </row>
    <row r="1770" spans="1:5" x14ac:dyDescent="0.2">
      <c r="A1770" s="54">
        <v>1709</v>
      </c>
      <c r="B1770" s="1221">
        <f>'Tax Sched 24'!D14</f>
        <v>49560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6387745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2917384</v>
      </c>
      <c r="C1792" s="13" t="s">
        <v>653</v>
      </c>
      <c r="D1792" s="13" t="str">
        <f t="shared" si="27"/>
        <v>Error?</v>
      </c>
    </row>
    <row r="1793" spans="1:4" x14ac:dyDescent="0.2">
      <c r="A1793" s="54">
        <v>1732</v>
      </c>
      <c r="B1793" s="1221">
        <f>'Tax Sched 24'!F5</f>
        <v>907631</v>
      </c>
      <c r="C1793" s="13" t="s">
        <v>653</v>
      </c>
      <c r="D1793" s="13" t="str">
        <f t="shared" si="27"/>
        <v>Error?</v>
      </c>
    </row>
    <row r="1794" spans="1:4" x14ac:dyDescent="0.2">
      <c r="A1794" s="54">
        <v>1733</v>
      </c>
      <c r="B1794" s="1221">
        <f>'Tax Sched 24'!F6</f>
        <v>908149</v>
      </c>
      <c r="C1794" s="13" t="s">
        <v>653</v>
      </c>
      <c r="D1794" s="13" t="str">
        <f t="shared" si="27"/>
        <v>Error?</v>
      </c>
    </row>
    <row r="1795" spans="1:4" x14ac:dyDescent="0.2">
      <c r="A1795" s="54">
        <v>1734</v>
      </c>
      <c r="B1795" s="1221">
        <f>'Tax Sched 24'!F7</f>
        <v>259323</v>
      </c>
      <c r="C1795" s="13" t="s">
        <v>653</v>
      </c>
      <c r="D1795" s="13" t="str">
        <f t="shared" si="27"/>
        <v>Error?</v>
      </c>
    </row>
    <row r="1796" spans="1:4" x14ac:dyDescent="0.2">
      <c r="A1796" s="54">
        <v>1735</v>
      </c>
      <c r="B1796" s="1221">
        <f>'Tax Sched 24'!F8</f>
        <v>225092</v>
      </c>
      <c r="C1796" s="13" t="s">
        <v>653</v>
      </c>
      <c r="D1796" s="13" t="str">
        <f t="shared" si="27"/>
        <v>Error?</v>
      </c>
    </row>
    <row r="1797" spans="1:4" x14ac:dyDescent="0.2">
      <c r="A1797" s="54">
        <v>1736</v>
      </c>
      <c r="B1797" s="1221">
        <f>'Tax Sched 24'!F10</f>
        <v>64831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700042</v>
      </c>
      <c r="C1800" s="13" t="s">
        <v>653</v>
      </c>
      <c r="D1800" s="13" t="str">
        <f t="shared" si="27"/>
        <v>Error?</v>
      </c>
    </row>
    <row r="1801" spans="1:4" x14ac:dyDescent="0.2">
      <c r="A1801" s="54">
        <v>1740</v>
      </c>
      <c r="B1801" s="1221">
        <f>'Tax Sched 24'!F12</f>
        <v>64831</v>
      </c>
      <c r="C1801" s="13" t="s">
        <v>653</v>
      </c>
      <c r="D1801" s="13" t="str">
        <f t="shared" si="27"/>
        <v>Error?</v>
      </c>
    </row>
    <row r="1802" spans="1:4" x14ac:dyDescent="0.2">
      <c r="A1802" s="54">
        <v>1741</v>
      </c>
      <c r="B1802" s="1221">
        <f>'Tax Sched 24'!F14</f>
        <v>51865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2917384</v>
      </c>
      <c r="D1808" s="13" t="str">
        <f t="shared" si="27"/>
        <v>Error?</v>
      </c>
    </row>
    <row r="1809" spans="1:4" x14ac:dyDescent="0.2">
      <c r="A1809" s="54">
        <v>1748</v>
      </c>
      <c r="B1809" s="1221">
        <f>'Tax Sched 24'!E5</f>
        <v>907631</v>
      </c>
      <c r="D1809" s="13" t="str">
        <f t="shared" si="27"/>
        <v>Error?</v>
      </c>
    </row>
    <row r="1810" spans="1:4" x14ac:dyDescent="0.2">
      <c r="A1810" s="54">
        <v>1749</v>
      </c>
      <c r="B1810" s="1221">
        <f>'Tax Sched 24'!E6</f>
        <v>908149</v>
      </c>
      <c r="D1810" s="13" t="str">
        <f t="shared" si="27"/>
        <v>Error?</v>
      </c>
    </row>
    <row r="1811" spans="1:4" x14ac:dyDescent="0.2">
      <c r="A1811" s="54">
        <v>1750</v>
      </c>
      <c r="B1811" s="1221">
        <f>'Tax Sched 24'!E7</f>
        <v>259323</v>
      </c>
      <c r="D1811" s="13" t="str">
        <f t="shared" si="27"/>
        <v>Error?</v>
      </c>
    </row>
    <row r="1812" spans="1:4" x14ac:dyDescent="0.2">
      <c r="A1812" s="54">
        <v>1751</v>
      </c>
      <c r="B1812" s="1221">
        <f>'Tax Sched 24'!E8</f>
        <v>225092</v>
      </c>
      <c r="D1812" s="13" t="str">
        <f t="shared" si="27"/>
        <v>Error?</v>
      </c>
    </row>
    <row r="1813" spans="1:4" x14ac:dyDescent="0.2">
      <c r="A1813" s="54">
        <v>1752</v>
      </c>
      <c r="B1813" s="1221">
        <f>'Tax Sched 24'!E10</f>
        <v>64831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700042</v>
      </c>
      <c r="D1816" s="13" t="str">
        <f t="shared" si="27"/>
        <v>Error?</v>
      </c>
    </row>
    <row r="1817" spans="1:4" x14ac:dyDescent="0.2">
      <c r="A1817" s="54">
        <v>1756</v>
      </c>
      <c r="B1817" s="1221">
        <f>'Tax Sched 24'!E12</f>
        <v>64831</v>
      </c>
      <c r="D1817" s="13" t="str">
        <f t="shared" si="27"/>
        <v>Error?</v>
      </c>
    </row>
    <row r="1818" spans="1:4" x14ac:dyDescent="0.2">
      <c r="A1818" s="54">
        <v>1757</v>
      </c>
      <c r="B1818" s="1221">
        <f>'Tax Sched 24'!E14</f>
        <v>51865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6364047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6490072</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49560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49560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49560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49560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259543</v>
      </c>
      <c r="D2008" s="13" t="str">
        <f t="shared" si="30"/>
        <v>Error?</v>
      </c>
    </row>
    <row r="2009" spans="1:4" x14ac:dyDescent="0.2">
      <c r="A2009" s="54">
        <v>1948</v>
      </c>
      <c r="B2009" s="1221">
        <f>'Cap Outlay Deprec 27'!C8</f>
        <v>7567245</v>
      </c>
      <c r="D2009" s="13" t="str">
        <f t="shared" si="30"/>
        <v>Error?</v>
      </c>
    </row>
    <row r="2010" spans="1:4" x14ac:dyDescent="0.2">
      <c r="A2010" s="54">
        <v>1949</v>
      </c>
      <c r="B2010" s="1221">
        <f>'Cap Outlay Deprec 27'!C10</f>
        <v>7696674</v>
      </c>
      <c r="D2010" s="13" t="str">
        <f t="shared" si="30"/>
        <v>Error?</v>
      </c>
    </row>
    <row r="2011" spans="1:4" x14ac:dyDescent="0.2">
      <c r="A2011" s="54">
        <v>1950</v>
      </c>
      <c r="B2011" s="1221">
        <f>'Cap Outlay Deprec 27'!C12</f>
        <v>2117859</v>
      </c>
      <c r="D2011" s="13" t="str">
        <f t="shared" si="30"/>
        <v>Error?</v>
      </c>
    </row>
    <row r="2012" spans="1:4" x14ac:dyDescent="0.2">
      <c r="A2012" s="54">
        <v>1951</v>
      </c>
      <c r="B2012" s="1221">
        <f>'Cap Outlay Deprec 27'!C13</f>
        <v>286653</v>
      </c>
      <c r="D2012" s="13" t="str">
        <f t="shared" si="30"/>
        <v>Error?</v>
      </c>
    </row>
    <row r="2013" spans="1:4" x14ac:dyDescent="0.2">
      <c r="A2013" s="54">
        <v>1952</v>
      </c>
      <c r="B2013" s="1221">
        <f>'Cap Outlay Deprec 27'!C16</f>
        <v>17927974</v>
      </c>
      <c r="C2013" s="13" t="s">
        <v>653</v>
      </c>
      <c r="D2013" s="13" t="str">
        <f t="shared" si="30"/>
        <v>Error?</v>
      </c>
    </row>
    <row r="2014" spans="1:4" x14ac:dyDescent="0.2">
      <c r="A2014" s="54">
        <v>1953</v>
      </c>
      <c r="B2014" s="1221">
        <f>'Cap Outlay Deprec 27'!D5</f>
        <v>181949</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1911883</v>
      </c>
      <c r="D2016" s="13" t="str">
        <f t="shared" si="30"/>
        <v>Error?</v>
      </c>
    </row>
    <row r="2017" spans="1:4" x14ac:dyDescent="0.2">
      <c r="A2017" s="54">
        <v>1956</v>
      </c>
      <c r="B2017" s="1221">
        <f>'Cap Outlay Deprec 27'!D12</f>
        <v>154172</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2248004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201129</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201129</v>
      </c>
      <c r="C2025" s="13" t="s">
        <v>653</v>
      </c>
      <c r="D2025" s="13" t="str">
        <f t="shared" si="30"/>
        <v>Error?</v>
      </c>
    </row>
    <row r="2026" spans="1:4" x14ac:dyDescent="0.2">
      <c r="A2026" s="54">
        <v>1965</v>
      </c>
      <c r="B2026" s="1221">
        <f>'Cap Outlay Deprec 27'!F5</f>
        <v>441492</v>
      </c>
      <c r="C2026" s="13" t="s">
        <v>653</v>
      </c>
      <c r="D2026" s="13" t="str">
        <f t="shared" si="30"/>
        <v>Error?</v>
      </c>
    </row>
    <row r="2027" spans="1:4" x14ac:dyDescent="0.2">
      <c r="A2027" s="54">
        <v>1966</v>
      </c>
      <c r="B2027" s="1221">
        <f>'Cap Outlay Deprec 27'!F8</f>
        <v>7567245</v>
      </c>
      <c r="C2027" s="13" t="s">
        <v>653</v>
      </c>
      <c r="D2027" s="13" t="str">
        <f t="shared" si="30"/>
        <v>Error?</v>
      </c>
    </row>
    <row r="2028" spans="1:4" x14ac:dyDescent="0.2">
      <c r="A2028" s="54">
        <v>1967</v>
      </c>
      <c r="B2028" s="1221">
        <f>'Cap Outlay Deprec 27'!F10</f>
        <v>9608557</v>
      </c>
      <c r="C2028" s="13" t="s">
        <v>653</v>
      </c>
      <c r="D2028" s="13" t="str">
        <f t="shared" si="30"/>
        <v>Error?</v>
      </c>
    </row>
    <row r="2029" spans="1:4" x14ac:dyDescent="0.2">
      <c r="A2029" s="54">
        <v>1968</v>
      </c>
      <c r="B2029" s="1221">
        <f>'Cap Outlay Deprec 27'!F12</f>
        <v>2070902</v>
      </c>
      <c r="C2029" s="13" t="s">
        <v>653</v>
      </c>
      <c r="D2029" s="13" t="str">
        <f t="shared" si="30"/>
        <v>Error?</v>
      </c>
    </row>
    <row r="2030" spans="1:4" x14ac:dyDescent="0.2">
      <c r="A2030" s="54">
        <v>1969</v>
      </c>
      <c r="B2030" s="1221">
        <f>'Cap Outlay Deprec 27'!F13</f>
        <v>286653</v>
      </c>
      <c r="C2030" s="13" t="s">
        <v>653</v>
      </c>
      <c r="D2030" s="13" t="str">
        <f t="shared" si="30"/>
        <v>Error?</v>
      </c>
    </row>
    <row r="2031" spans="1:4" x14ac:dyDescent="0.2">
      <c r="A2031" s="54">
        <v>1970</v>
      </c>
      <c r="B2031" s="1221">
        <f>'Cap Outlay Deprec 27'!F16</f>
        <v>19974849</v>
      </c>
      <c r="C2031" s="13" t="s">
        <v>653</v>
      </c>
      <c r="D2031" s="13" t="str">
        <f t="shared" si="30"/>
        <v>Error?</v>
      </c>
    </row>
    <row r="2032" spans="1:4" x14ac:dyDescent="0.2">
      <c r="A2032" s="82">
        <v>1971</v>
      </c>
      <c r="D2032" s="13" t="str">
        <f t="shared" si="30"/>
        <v>OK</v>
      </c>
    </row>
    <row r="2033" spans="1:4" x14ac:dyDescent="0.2">
      <c r="A2033" s="54">
        <v>1972</v>
      </c>
      <c r="B2033" s="1221">
        <f>'Cap Outlay Deprec 27'!H8</f>
        <v>6020737</v>
      </c>
      <c r="D2033" s="13" t="str">
        <f t="shared" si="30"/>
        <v>Error?</v>
      </c>
    </row>
    <row r="2034" spans="1:4" x14ac:dyDescent="0.2">
      <c r="A2034" s="54">
        <v>1973</v>
      </c>
      <c r="B2034" s="1221">
        <f>'Cap Outlay Deprec 27'!H10</f>
        <v>2560942</v>
      </c>
      <c r="D2034" s="13" t="str">
        <f t="shared" si="30"/>
        <v>Error?</v>
      </c>
    </row>
    <row r="2035" spans="1:4" x14ac:dyDescent="0.2">
      <c r="A2035" s="54">
        <v>1974</v>
      </c>
      <c r="B2035" s="1221">
        <f>'Cap Outlay Deprec 27'!H12</f>
        <v>1258738</v>
      </c>
      <c r="D2035" s="13" t="str">
        <f t="shared" si="30"/>
        <v>Error?</v>
      </c>
    </row>
    <row r="2036" spans="1:4" x14ac:dyDescent="0.2">
      <c r="A2036" s="54">
        <v>1975</v>
      </c>
      <c r="B2036" s="1221">
        <f>'Cap Outlay Deprec 27'!H13</f>
        <v>269055</v>
      </c>
      <c r="D2036" s="13" t="str">
        <f t="shared" si="30"/>
        <v>Error?</v>
      </c>
    </row>
    <row r="2037" spans="1:4" x14ac:dyDescent="0.2">
      <c r="A2037" s="54">
        <v>1976</v>
      </c>
      <c r="B2037" s="1221">
        <f>'Cap Outlay Deprec 27'!H16</f>
        <v>10109472</v>
      </c>
      <c r="C2037" s="13" t="s">
        <v>653</v>
      </c>
      <c r="D2037" s="13" t="str">
        <f t="shared" si="30"/>
        <v>Error?</v>
      </c>
    </row>
    <row r="2038" spans="1:4" x14ac:dyDescent="0.2">
      <c r="A2038" s="82">
        <v>1977</v>
      </c>
      <c r="D2038" s="13" t="str">
        <f t="shared" si="30"/>
        <v>OK</v>
      </c>
    </row>
    <row r="2039" spans="1:4" x14ac:dyDescent="0.2">
      <c r="A2039" s="54">
        <v>1978</v>
      </c>
      <c r="B2039" s="1221">
        <f>'Cap Outlay Deprec 27'!I8</f>
        <v>75980</v>
      </c>
      <c r="D2039" s="13" t="str">
        <f t="shared" si="30"/>
        <v>Error?</v>
      </c>
    </row>
    <row r="2040" spans="1:4" x14ac:dyDescent="0.2">
      <c r="A2040" s="54">
        <v>1979</v>
      </c>
      <c r="B2040" s="1221">
        <f>'Cap Outlay Deprec 27'!I10</f>
        <v>468706</v>
      </c>
      <c r="D2040" s="13" t="str">
        <f t="shared" si="30"/>
        <v>Error?</v>
      </c>
    </row>
    <row r="2041" spans="1:4" x14ac:dyDescent="0.2">
      <c r="A2041" s="54">
        <v>1980</v>
      </c>
      <c r="B2041" s="1221">
        <f>'Cap Outlay Deprec 27'!I12</f>
        <v>172009</v>
      </c>
      <c r="D2041" s="13" t="str">
        <f t="shared" si="30"/>
        <v>Error?</v>
      </c>
    </row>
    <row r="2042" spans="1:4" x14ac:dyDescent="0.2">
      <c r="A2042" s="54">
        <v>1981</v>
      </c>
      <c r="B2042" s="1221">
        <f>'Cap Outlay Deprec 27'!I13</f>
        <v>5603</v>
      </c>
      <c r="D2042" s="13" t="str">
        <f t="shared" si="30"/>
        <v>Error?</v>
      </c>
    </row>
    <row r="2043" spans="1:4" x14ac:dyDescent="0.2">
      <c r="A2043" s="54">
        <v>1982</v>
      </c>
      <c r="B2043" s="1221">
        <f>'Cap Outlay Deprec 27'!I16</f>
        <v>722298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201129</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201129</v>
      </c>
      <c r="C2049" s="13" t="s">
        <v>653</v>
      </c>
      <c r="D2049" s="13" t="str">
        <f t="shared" si="31"/>
        <v>Error?</v>
      </c>
    </row>
    <row r="2050" spans="1:4" x14ac:dyDescent="0.2">
      <c r="A2050" s="82">
        <v>1989</v>
      </c>
      <c r="D2050" s="13" t="str">
        <f t="shared" si="31"/>
        <v>OK</v>
      </c>
    </row>
    <row r="2051" spans="1:4" x14ac:dyDescent="0.2">
      <c r="A2051" s="54">
        <v>1990</v>
      </c>
      <c r="B2051" s="1221">
        <f>'Cap Outlay Deprec 27'!K8</f>
        <v>6096717</v>
      </c>
      <c r="C2051" s="13" t="s">
        <v>653</v>
      </c>
      <c r="D2051" s="13" t="str">
        <f t="shared" si="31"/>
        <v>Error?</v>
      </c>
    </row>
    <row r="2052" spans="1:4" x14ac:dyDescent="0.2">
      <c r="A2052" s="54">
        <v>1991</v>
      </c>
      <c r="B2052" s="1221">
        <f>'Cap Outlay Deprec 27'!K10</f>
        <v>3029648</v>
      </c>
      <c r="C2052" s="13" t="s">
        <v>653</v>
      </c>
      <c r="D2052" s="13" t="str">
        <f t="shared" si="31"/>
        <v>Error?</v>
      </c>
    </row>
    <row r="2053" spans="1:4" x14ac:dyDescent="0.2">
      <c r="A2053" s="54">
        <v>1992</v>
      </c>
      <c r="B2053" s="1221">
        <f>'Cap Outlay Deprec 27'!K12</f>
        <v>1229618</v>
      </c>
      <c r="C2053" s="13" t="s">
        <v>653</v>
      </c>
      <c r="D2053" s="13" t="str">
        <f t="shared" si="31"/>
        <v>Error?</v>
      </c>
    </row>
    <row r="2054" spans="1:4" x14ac:dyDescent="0.2">
      <c r="A2054" s="54">
        <v>1993</v>
      </c>
      <c r="B2054" s="1221">
        <f>'Cap Outlay Deprec 27'!K13</f>
        <v>274658</v>
      </c>
      <c r="C2054" s="13" t="s">
        <v>653</v>
      </c>
      <c r="D2054" s="13" t="str">
        <f t="shared" si="31"/>
        <v>Error?</v>
      </c>
    </row>
    <row r="2055" spans="1:4" x14ac:dyDescent="0.2">
      <c r="A2055" s="54">
        <v>1994</v>
      </c>
      <c r="B2055" s="1221">
        <f>'Cap Outlay Deprec 27'!K16</f>
        <v>10630641</v>
      </c>
      <c r="C2055" s="13" t="s">
        <v>653</v>
      </c>
      <c r="D2055" s="13" t="str">
        <f t="shared" si="31"/>
        <v>Error?</v>
      </c>
    </row>
    <row r="2056" spans="1:4" x14ac:dyDescent="0.2">
      <c r="A2056" s="54">
        <v>1995</v>
      </c>
      <c r="B2056" s="1221">
        <f>'Cap Outlay Deprec 27'!L5</f>
        <v>441492</v>
      </c>
      <c r="C2056" s="13" t="s">
        <v>653</v>
      </c>
      <c r="D2056" s="13" t="str">
        <f t="shared" si="31"/>
        <v>Error?</v>
      </c>
    </row>
    <row r="2057" spans="1:4" x14ac:dyDescent="0.2">
      <c r="A2057" s="54">
        <v>1996</v>
      </c>
      <c r="B2057" s="1221">
        <f>'Cap Outlay Deprec 27'!L8</f>
        <v>1470528</v>
      </c>
      <c r="C2057" s="13" t="s">
        <v>653</v>
      </c>
      <c r="D2057" s="13" t="str">
        <f t="shared" si="31"/>
        <v>Error?</v>
      </c>
    </row>
    <row r="2058" spans="1:4" x14ac:dyDescent="0.2">
      <c r="A2058" s="54">
        <v>1997</v>
      </c>
      <c r="B2058" s="1221">
        <f>'Cap Outlay Deprec 27'!L10</f>
        <v>6578909</v>
      </c>
      <c r="C2058" s="13" t="s">
        <v>653</v>
      </c>
      <c r="D2058" s="13" t="str">
        <f t="shared" si="31"/>
        <v>Error?</v>
      </c>
    </row>
    <row r="2059" spans="1:4" x14ac:dyDescent="0.2">
      <c r="A2059" s="54">
        <v>1998</v>
      </c>
      <c r="B2059" s="1221">
        <f>'Cap Outlay Deprec 27'!L12</f>
        <v>841284</v>
      </c>
      <c r="C2059" s="13" t="s">
        <v>653</v>
      </c>
      <c r="D2059" s="13" t="str">
        <f t="shared" si="31"/>
        <v>Error?</v>
      </c>
    </row>
    <row r="2060" spans="1:4" x14ac:dyDescent="0.2">
      <c r="A2060" s="54">
        <v>1999</v>
      </c>
      <c r="B2060" s="1221">
        <f>'Cap Outlay Deprec 27'!L13</f>
        <v>11995</v>
      </c>
      <c r="C2060" s="13" t="s">
        <v>653</v>
      </c>
      <c r="D2060" s="13" t="str">
        <f t="shared" si="31"/>
        <v>Error?</v>
      </c>
    </row>
    <row r="2061" spans="1:4" x14ac:dyDescent="0.2">
      <c r="A2061" s="54">
        <v>2000</v>
      </c>
      <c r="B2061" s="1221">
        <f>'Cap Outlay Deprec 27'!L16</f>
        <v>9344208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24305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1017499</v>
      </c>
      <c r="C2088" s="13" t="s">
        <v>653</v>
      </c>
      <c r="D2088" s="13" t="str">
        <f t="shared" si="31"/>
        <v>Error?</v>
      </c>
    </row>
    <row r="2089" spans="1:4" x14ac:dyDescent="0.2">
      <c r="A2089" s="54">
        <v>2028</v>
      </c>
      <c r="B2089" s="1221">
        <f>'Expenditures 15-22'!K92</f>
        <v>41530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265654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3178800</v>
      </c>
      <c r="C2551" s="13" t="s">
        <v>653</v>
      </c>
      <c r="D2551" s="13" t="str">
        <f t="shared" si="38"/>
        <v>Error?</v>
      </c>
    </row>
    <row r="2552" spans="1:4" x14ac:dyDescent="0.2">
      <c r="A2552" s="82">
        <v>2491</v>
      </c>
      <c r="D2552" s="13" t="str">
        <f t="shared" si="38"/>
        <v>OK</v>
      </c>
    </row>
    <row r="2553" spans="1:4" x14ac:dyDescent="0.2">
      <c r="A2553" s="54">
        <v>2492</v>
      </c>
      <c r="B2553" s="1221">
        <f>'Acct Summary 7-8'!C6</f>
        <v>7491603</v>
      </c>
      <c r="C2553" s="13" t="s">
        <v>653</v>
      </c>
      <c r="D2553" s="13" t="str">
        <f t="shared" si="38"/>
        <v>Error?</v>
      </c>
    </row>
    <row r="2554" spans="1:4" x14ac:dyDescent="0.2">
      <c r="A2554" s="54">
        <v>2493</v>
      </c>
      <c r="B2554" s="1221">
        <f>'Acct Summary 7-8'!C7</f>
        <v>1507421</v>
      </c>
      <c r="C2554" s="13" t="s">
        <v>653</v>
      </c>
      <c r="D2554" s="13" t="str">
        <f t="shared" si="38"/>
        <v>Error?</v>
      </c>
    </row>
    <row r="2555" spans="1:4" x14ac:dyDescent="0.2">
      <c r="A2555" s="54">
        <v>2494</v>
      </c>
      <c r="B2555" s="1221">
        <f>'Acct Summary 7-8'!C8</f>
        <v>12177824</v>
      </c>
      <c r="C2555" s="13" t="s">
        <v>653</v>
      </c>
      <c r="D2555" s="13" t="str">
        <f t="shared" si="38"/>
        <v>Error?</v>
      </c>
    </row>
    <row r="2556" spans="1:4" x14ac:dyDescent="0.2">
      <c r="A2556" s="54">
        <v>2495</v>
      </c>
      <c r="B2556" s="1221">
        <f>'Acct Summary 7-8'!C12</f>
        <v>7685607</v>
      </c>
      <c r="C2556" s="13" t="s">
        <v>653</v>
      </c>
      <c r="D2556" s="13" t="str">
        <f t="shared" si="38"/>
        <v>Error?</v>
      </c>
    </row>
    <row r="2557" spans="1:4" x14ac:dyDescent="0.2">
      <c r="A2557" s="54">
        <v>2496</v>
      </c>
      <c r="B2557" s="1221">
        <f>'Acct Summary 7-8'!C13</f>
        <v>3100727</v>
      </c>
      <c r="C2557" s="13" t="s">
        <v>653</v>
      </c>
      <c r="D2557" s="13" t="str">
        <f t="shared" si="38"/>
        <v>Error?</v>
      </c>
    </row>
    <row r="2558" spans="1:4" x14ac:dyDescent="0.2">
      <c r="A2558" s="54">
        <v>2497</v>
      </c>
      <c r="B2558" s="1221">
        <f>'Acct Summary 7-8'!C14</f>
        <v>39460</v>
      </c>
      <c r="C2558" s="13" t="s">
        <v>653</v>
      </c>
      <c r="D2558" s="13" t="str">
        <f t="shared" si="38"/>
        <v>Error?</v>
      </c>
    </row>
    <row r="2559" spans="1:4" x14ac:dyDescent="0.2">
      <c r="A2559" s="54">
        <v>2498</v>
      </c>
      <c r="B2559" s="1221">
        <f>'Acct Summary 7-8'!C15</f>
        <v>1059029</v>
      </c>
      <c r="C2559" s="13" t="s">
        <v>653</v>
      </c>
      <c r="D2559" s="13" t="str">
        <f t="shared" ref="D2559:D2622" si="39">IF(ISBLANK(B2559),"OK",IF(A2559-B2559=0,"OK","Error?"))</f>
        <v>Error?</v>
      </c>
    </row>
    <row r="2560" spans="1:4" x14ac:dyDescent="0.2">
      <c r="A2560" s="54">
        <v>2499</v>
      </c>
      <c r="B2560" s="1221">
        <f>'Acct Summary 7-8'!C16</f>
        <v>566</v>
      </c>
      <c r="C2560" s="13" t="s">
        <v>653</v>
      </c>
      <c r="D2560" s="13" t="str">
        <f t="shared" si="39"/>
        <v>Error?</v>
      </c>
    </row>
    <row r="2561" spans="1:4" x14ac:dyDescent="0.2">
      <c r="A2561" s="54">
        <v>2500</v>
      </c>
      <c r="B2561" s="1221">
        <f>'Acct Summary 7-8'!C17</f>
        <v>11885389</v>
      </c>
      <c r="C2561" s="13" t="s">
        <v>653</v>
      </c>
      <c r="D2561" s="13" t="str">
        <f t="shared" si="39"/>
        <v>Error?</v>
      </c>
    </row>
    <row r="2562" spans="1:4" x14ac:dyDescent="0.2">
      <c r="A2562" s="54">
        <v>2501</v>
      </c>
      <c r="B2562" s="1221">
        <f>'Acct Summary 7-8'!C20</f>
        <v>292435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1047909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1047909</v>
      </c>
      <c r="C2568" s="13" t="s">
        <v>653</v>
      </c>
      <c r="D2568" s="13" t="str">
        <f t="shared" si="39"/>
        <v>Error?</v>
      </c>
    </row>
    <row r="2569" spans="1:4" x14ac:dyDescent="0.2">
      <c r="A2569" s="54">
        <v>2508</v>
      </c>
      <c r="B2569" s="1221">
        <f>'Acct Summary 7-8'!D13</f>
        <v>795487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795487</v>
      </c>
      <c r="C2573" s="13" t="s">
        <v>653</v>
      </c>
      <c r="D2573" s="13" t="str">
        <f t="shared" si="39"/>
        <v>Error?</v>
      </c>
    </row>
    <row r="2574" spans="1:4" x14ac:dyDescent="0.2">
      <c r="A2574" s="54">
        <v>2513</v>
      </c>
      <c r="B2574" s="1221">
        <f>'Acct Summary 7-8'!D20</f>
        <v>252422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559117</v>
      </c>
      <c r="C2591" s="13" t="s">
        <v>653</v>
      </c>
      <c r="D2591" s="13" t="str">
        <f t="shared" si="39"/>
        <v>Error?</v>
      </c>
    </row>
    <row r="2592" spans="1:4" x14ac:dyDescent="0.2">
      <c r="A2592" s="82">
        <v>2531</v>
      </c>
      <c r="D2592" s="13" t="str">
        <f t="shared" si="39"/>
        <v>OK</v>
      </c>
    </row>
    <row r="2593" spans="1:4" x14ac:dyDescent="0.2">
      <c r="A2593" s="54">
        <v>2532</v>
      </c>
      <c r="B2593" s="1221">
        <f>'Acct Summary 7-8'!F6</f>
        <v>624442</v>
      </c>
      <c r="C2593" s="13" t="s">
        <v>653</v>
      </c>
      <c r="D2593" s="13" t="str">
        <f t="shared" si="39"/>
        <v>Error?</v>
      </c>
    </row>
    <row r="2594" spans="1:4" x14ac:dyDescent="0.2">
      <c r="A2594" s="54">
        <v>2533</v>
      </c>
      <c r="B2594" s="1221">
        <f>'Acct Summary 7-8'!F7</f>
        <v>9294</v>
      </c>
      <c r="C2594" s="13" t="s">
        <v>653</v>
      </c>
      <c r="D2594" s="13" t="str">
        <f t="shared" si="39"/>
        <v>Error?</v>
      </c>
    </row>
    <row r="2595" spans="1:4" x14ac:dyDescent="0.2">
      <c r="A2595" s="54">
        <v>2534</v>
      </c>
      <c r="B2595" s="1221">
        <f>'Acct Summary 7-8'!F8</f>
        <v>1192853</v>
      </c>
      <c r="C2595" s="13" t="s">
        <v>653</v>
      </c>
      <c r="D2595" s="13" t="str">
        <f t="shared" si="39"/>
        <v>Error?</v>
      </c>
    </row>
    <row r="2596" spans="1:4" x14ac:dyDescent="0.2">
      <c r="A2596" s="54">
        <v>2535</v>
      </c>
      <c r="B2596" s="1221">
        <f>'Acct Summary 7-8'!F13</f>
        <v>835075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96216</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931291</v>
      </c>
      <c r="C2600" s="13" t="s">
        <v>653</v>
      </c>
      <c r="D2600" s="13" t="str">
        <f t="shared" si="39"/>
        <v>Error?</v>
      </c>
    </row>
    <row r="2601" spans="1:4" x14ac:dyDescent="0.2">
      <c r="A2601" s="54">
        <v>2540</v>
      </c>
      <c r="B2601" s="1221">
        <f>'Acct Summary 7-8'!F20</f>
        <v>261562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784779</v>
      </c>
      <c r="C2603" s="13" t="s">
        <v>653</v>
      </c>
      <c r="D2603" s="13" t="str">
        <f t="shared" si="39"/>
        <v>Error?</v>
      </c>
    </row>
    <row r="2604" spans="1:4" x14ac:dyDescent="0.2">
      <c r="A2604" s="54">
        <v>2543</v>
      </c>
      <c r="B2604" s="1221">
        <f>'Acct Summary 7-8'!G6</f>
        <v>38277</v>
      </c>
      <c r="C2604" s="13" t="s">
        <v>653</v>
      </c>
      <c r="D2604" s="13" t="str">
        <f t="shared" si="39"/>
        <v>Error?</v>
      </c>
    </row>
    <row r="2605" spans="1:4" x14ac:dyDescent="0.2">
      <c r="A2605" s="54">
        <v>2544</v>
      </c>
      <c r="B2605" s="1221">
        <f>'Acct Summary 7-8'!G7</f>
        <v>2240</v>
      </c>
      <c r="C2605" s="13" t="s">
        <v>653</v>
      </c>
      <c r="D2605" s="13" t="str">
        <f t="shared" si="39"/>
        <v>Error?</v>
      </c>
    </row>
    <row r="2606" spans="1:4" x14ac:dyDescent="0.2">
      <c r="A2606" s="54">
        <v>2545</v>
      </c>
      <c r="B2606" s="1221">
        <f>'Acct Summary 7-8'!G8</f>
        <v>825296</v>
      </c>
      <c r="C2606" s="13" t="s">
        <v>653</v>
      </c>
      <c r="D2606" s="13" t="str">
        <f t="shared" si="39"/>
        <v>Error?</v>
      </c>
    </row>
    <row r="2607" spans="1:4" x14ac:dyDescent="0.2">
      <c r="A2607" s="54">
        <v>2546</v>
      </c>
      <c r="B2607" s="1221">
        <f>'Acct Summary 7-8'!G12</f>
        <v>184535</v>
      </c>
      <c r="C2607" s="13" t="s">
        <v>653</v>
      </c>
      <c r="D2607" s="13" t="str">
        <f t="shared" si="39"/>
        <v>Error?</v>
      </c>
    </row>
    <row r="2608" spans="1:4" x14ac:dyDescent="0.2">
      <c r="A2608" s="54">
        <v>2547</v>
      </c>
      <c r="B2608" s="1221">
        <f>'Acct Summary 7-8'!G13</f>
        <v>311417</v>
      </c>
      <c r="C2608" s="13" t="s">
        <v>653</v>
      </c>
      <c r="D2608" s="13" t="str">
        <f t="shared" si="39"/>
        <v>Error?</v>
      </c>
    </row>
    <row r="2609" spans="1:4" x14ac:dyDescent="0.2">
      <c r="A2609" s="54">
        <v>2548</v>
      </c>
      <c r="B2609" s="1221">
        <f>'Acct Summary 7-8'!G14</f>
        <v>426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496378</v>
      </c>
      <c r="C2612" s="13" t="s">
        <v>653</v>
      </c>
      <c r="D2612" s="13" t="str">
        <f t="shared" si="39"/>
        <v>Error?</v>
      </c>
    </row>
    <row r="2613" spans="1:4" x14ac:dyDescent="0.2">
      <c r="A2613" s="54">
        <v>2552</v>
      </c>
      <c r="B2613" s="1221">
        <f>'Acct Summary 7-8'!G20</f>
        <v>328918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895998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895998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953890</v>
      </c>
      <c r="C2634" s="13" t="s">
        <v>653</v>
      </c>
      <c r="D2634" s="13" t="str">
        <f t="shared" si="40"/>
        <v>Error?</v>
      </c>
    </row>
    <row r="2635" spans="1:4" x14ac:dyDescent="0.2">
      <c r="A2635" s="54">
        <v>2574</v>
      </c>
      <c r="B2635" s="1221">
        <f>'Acct Summary 7-8'!E17</f>
        <v>953890</v>
      </c>
      <c r="C2635" s="13" t="s">
        <v>653</v>
      </c>
      <c r="D2635" s="13" t="str">
        <f t="shared" si="40"/>
        <v>Error?</v>
      </c>
    </row>
    <row r="2636" spans="1:4" x14ac:dyDescent="0.2">
      <c r="A2636" s="54">
        <v>2575</v>
      </c>
      <c r="B2636" s="1221">
        <f>'Acct Summary 7-8'!E20</f>
        <v>-57892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581539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581539</v>
      </c>
      <c r="C2658" s="13" t="s">
        <v>653</v>
      </c>
      <c r="D2658" s="13" t="str">
        <f t="shared" si="40"/>
        <v>Error?</v>
      </c>
    </row>
    <row r="2659" spans="1:4" x14ac:dyDescent="0.2">
      <c r="A2659" s="54">
        <v>2598</v>
      </c>
      <c r="B2659" s="1221">
        <f>'Acct Summary 7-8'!H13</f>
        <v>702316</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702316</v>
      </c>
      <c r="C2661" s="13" t="s">
        <v>653</v>
      </c>
      <c r="D2661" s="13" t="str">
        <f t="shared" si="40"/>
        <v>Error?</v>
      </c>
    </row>
    <row r="2662" spans="1:4" x14ac:dyDescent="0.2">
      <c r="A2662" s="54">
        <v>2601</v>
      </c>
      <c r="B2662" s="1221">
        <f>'Acct Summary 7-8'!H20</f>
        <v>-120777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478</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478</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993194</v>
      </c>
      <c r="C2789" s="13" t="s">
        <v>653</v>
      </c>
      <c r="D2789" s="13" t="str">
        <f t="shared" si="42"/>
        <v>Error?</v>
      </c>
    </row>
    <row r="2790" spans="1:4" x14ac:dyDescent="0.2">
      <c r="A2790" s="54">
        <v>2729</v>
      </c>
      <c r="B2790" s="1221">
        <f>'Expenditures 15-22'!E102</f>
        <v>993194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96216</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96216</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2015038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1545741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2015038</v>
      </c>
      <c r="D2912" s="13" t="str">
        <f t="shared" si="44"/>
        <v>Error?</v>
      </c>
    </row>
    <row r="2913" spans="1:4" x14ac:dyDescent="0.2">
      <c r="A2913" s="54">
        <v>2852</v>
      </c>
      <c r="B2913" s="1221">
        <f>'Assets-Liab 5-6'!I41</f>
        <v>2015038</v>
      </c>
      <c r="C2913" s="13" t="s">
        <v>653</v>
      </c>
      <c r="D2913" s="13" t="str">
        <f t="shared" si="44"/>
        <v>Error?</v>
      </c>
    </row>
    <row r="2914" spans="1:4" x14ac:dyDescent="0.2">
      <c r="A2914" s="54">
        <v>2853</v>
      </c>
      <c r="B2914" s="1221">
        <f>'Assets-Liab 5-6'!L33</f>
        <v>160478</v>
      </c>
      <c r="D2914" s="13" t="str">
        <f t="shared" si="44"/>
        <v>Error?</v>
      </c>
    </row>
    <row r="2915" spans="1:4" x14ac:dyDescent="0.2">
      <c r="A2915" s="82">
        <v>2854</v>
      </c>
      <c r="D2915" s="13" t="str">
        <f t="shared" si="44"/>
        <v>OK</v>
      </c>
    </row>
    <row r="2916" spans="1:4" x14ac:dyDescent="0.2">
      <c r="A2916" s="54">
        <v>2855</v>
      </c>
      <c r="B2916" s="1221">
        <f>'Assets-Liab 5-6'!L34</f>
        <v>160478</v>
      </c>
      <c r="C2916" s="13" t="s">
        <v>653</v>
      </c>
      <c r="D2916" s="13" t="str">
        <f t="shared" si="44"/>
        <v>Error?</v>
      </c>
    </row>
    <row r="2917" spans="1:4" x14ac:dyDescent="0.2">
      <c r="A2917" s="54">
        <v>2856</v>
      </c>
      <c r="B2917" s="1221">
        <f>'Assets-Liab 5-6'!L41</f>
        <v>1545741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993194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5000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19305</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5000</v>
      </c>
      <c r="C2973" s="13" t="s">
        <v>653</v>
      </c>
      <c r="D2973" s="13" t="str">
        <f t="shared" si="45"/>
        <v>Error?</v>
      </c>
    </row>
    <row r="2974" spans="1:4" x14ac:dyDescent="0.2">
      <c r="A2974" s="54">
        <v>2913</v>
      </c>
      <c r="B2974" s="1221">
        <f>'Expenditures 15-22'!K79</f>
        <v>993194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19305</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96216</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96216</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193571</v>
      </c>
      <c r="D3055" s="13" t="str">
        <f t="shared" si="46"/>
        <v>Error?</v>
      </c>
    </row>
    <row r="3056" spans="1:4" x14ac:dyDescent="0.2">
      <c r="A3056" s="54">
        <v>2995</v>
      </c>
      <c r="B3056" s="1221">
        <f>'Expenditures 15-22'!D10</f>
        <v>105026</v>
      </c>
      <c r="D3056" s="13" t="str">
        <f t="shared" si="46"/>
        <v>Error?</v>
      </c>
    </row>
    <row r="3057" spans="1:4" x14ac:dyDescent="0.2">
      <c r="A3057" s="54">
        <v>2996</v>
      </c>
      <c r="B3057" s="1221">
        <f>'Expenditures 15-22'!E10</f>
        <v>56313</v>
      </c>
      <c r="D3057" s="13" t="str">
        <f t="shared" si="46"/>
        <v>Error?</v>
      </c>
    </row>
    <row r="3058" spans="1:4" x14ac:dyDescent="0.2">
      <c r="A3058" s="54">
        <v>2997</v>
      </c>
      <c r="B3058" s="1221">
        <f>'Expenditures 15-22'!F10</f>
        <v>45558</v>
      </c>
      <c r="D3058" s="13" t="str">
        <f t="shared" si="46"/>
        <v>Error?</v>
      </c>
    </row>
    <row r="3059" spans="1:4" x14ac:dyDescent="0.2">
      <c r="A3059" s="54">
        <v>2998</v>
      </c>
      <c r="B3059" s="1221">
        <f>'Expenditures 15-22'!G10</f>
        <v>1321</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401789</v>
      </c>
      <c r="C3062" s="13" t="s">
        <v>653</v>
      </c>
      <c r="D3062" s="13" t="str">
        <f t="shared" si="46"/>
        <v>Error?</v>
      </c>
    </row>
    <row r="3063" spans="1:4" x14ac:dyDescent="0.2">
      <c r="A3063" s="82">
        <v>3002</v>
      </c>
      <c r="D3063" s="13" t="str">
        <f t="shared" si="46"/>
        <v>OK</v>
      </c>
    </row>
    <row r="3064" spans="1:4" x14ac:dyDescent="0.2">
      <c r="A3064" s="54">
        <v>3003</v>
      </c>
      <c r="B3064" s="1221">
        <f>'Expenditures 15-22'!D213</f>
        <v>2655</v>
      </c>
      <c r="D3064" s="13" t="str">
        <f t="shared" si="46"/>
        <v>Error?</v>
      </c>
    </row>
    <row r="3065" spans="1:4" x14ac:dyDescent="0.2">
      <c r="A3065" s="54">
        <v>3004</v>
      </c>
      <c r="B3065" s="1221">
        <f>'Expenditures 15-22'!K213</f>
        <v>2655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1385263</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69121</v>
      </c>
      <c r="C3225" s="13" t="s">
        <v>653</v>
      </c>
      <c r="D3225" s="13" t="str">
        <f t="shared" si="49"/>
        <v>Error?</v>
      </c>
    </row>
    <row r="3226" spans="1:4" x14ac:dyDescent="0.2">
      <c r="A3226" s="54">
        <v>3165</v>
      </c>
      <c r="B3226" s="1221">
        <f>'Acct Summary 7-8'!I8</f>
        <v>69121</v>
      </c>
      <c r="C3226" s="13" t="s">
        <v>653</v>
      </c>
      <c r="D3226" s="13" t="str">
        <f t="shared" si="49"/>
        <v>Error?</v>
      </c>
    </row>
    <row r="3227" spans="1:4" x14ac:dyDescent="0.2">
      <c r="A3227" s="54">
        <v>3166</v>
      </c>
      <c r="B3227" s="1221">
        <f>'Acct Summary 7-8'!I20</f>
        <v>69121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53632</v>
      </c>
      <c r="C3231" s="13" t="s">
        <v>653</v>
      </c>
      <c r="D3231" s="13" t="str">
        <f t="shared" si="49"/>
        <v>Error?</v>
      </c>
    </row>
    <row r="3232" spans="1:4" x14ac:dyDescent="0.2">
      <c r="A3232" s="54">
        <v>3171</v>
      </c>
      <c r="B3232" s="1221">
        <f>'Acct Summary 7-8'!C77</f>
        <v>-53632</v>
      </c>
      <c r="C3232" s="13" t="s">
        <v>653</v>
      </c>
      <c r="D3232" s="13" t="str">
        <f t="shared" si="49"/>
        <v>Error?</v>
      </c>
    </row>
    <row r="3233" spans="1:4" x14ac:dyDescent="0.2">
      <c r="A3233" s="54">
        <v>3172</v>
      </c>
      <c r="B3233" s="1221">
        <f>'Acct Summary 7-8'!C78</f>
        <v>238803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252422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261562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328918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53632</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53632</v>
      </c>
      <c r="C3277" s="13" t="s">
        <v>653</v>
      </c>
      <c r="D3277" s="13" t="str">
        <f t="shared" si="50"/>
        <v>Error?</v>
      </c>
    </row>
    <row r="3278" spans="1:4" x14ac:dyDescent="0.2">
      <c r="A3278" s="54">
        <v>3217</v>
      </c>
      <c r="B3278" s="1221">
        <f>'Acct Summary 7-8'!E78</f>
        <v>-4260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-120777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69121</v>
      </c>
      <c r="C3320" s="13" t="s">
        <v>653</v>
      </c>
      <c r="D3320" s="13" t="str">
        <f t="shared" si="50"/>
        <v>Error?</v>
      </c>
    </row>
    <row r="3321" spans="1:4" x14ac:dyDescent="0.2">
      <c r="A3321" s="54">
        <v>3260</v>
      </c>
      <c r="B3321" s="1221">
        <f>'Acct Summary 7-8'!I79</f>
        <v>1945917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2015038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549376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69225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10153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35385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664139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78831</v>
      </c>
      <c r="D3387" s="13" t="str">
        <f t="shared" si="51"/>
        <v>Error?</v>
      </c>
    </row>
    <row r="3388" spans="1:4" x14ac:dyDescent="0.2">
      <c r="A3388" s="54">
        <v>3327</v>
      </c>
      <c r="B3388" s="1221">
        <f>'Expenditures 15-22'!D211</f>
        <v>74338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78831</v>
      </c>
      <c r="C3390" s="13" t="s">
        <v>653</v>
      </c>
      <c r="D3390" s="13" t="str">
        <f t="shared" si="51"/>
        <v>Error?</v>
      </c>
    </row>
    <row r="3391" spans="1:4" x14ac:dyDescent="0.2">
      <c r="A3391" s="54">
        <v>3330</v>
      </c>
      <c r="B3391" s="1221">
        <f>'Expenditures 15-22'!K211</f>
        <v>74338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3353405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807842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21847</v>
      </c>
      <c r="D3417" s="13" t="str">
        <f t="shared" si="52"/>
        <v>Error?</v>
      </c>
    </row>
    <row r="3418" spans="1:4" x14ac:dyDescent="0.2">
      <c r="A3418" s="82">
        <v>3357</v>
      </c>
      <c r="D3418" s="13" t="str">
        <f t="shared" si="52"/>
        <v>OK</v>
      </c>
    </row>
    <row r="3419" spans="1:4" x14ac:dyDescent="0.2">
      <c r="A3419" s="54">
        <v>3358</v>
      </c>
      <c r="B3419" s="1221">
        <f>'Assets-Liab 5-6'!F4</f>
        <v>710034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741353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500165</v>
      </c>
      <c r="D3425" s="13" t="str">
        <f t="shared" si="52"/>
        <v>Error?</v>
      </c>
    </row>
    <row r="3426" spans="1:4" x14ac:dyDescent="0.2">
      <c r="A3426" s="82">
        <v>3365</v>
      </c>
      <c r="D3426" s="13" t="str">
        <f t="shared" si="52"/>
        <v>OK</v>
      </c>
    </row>
    <row r="3427" spans="1:4" x14ac:dyDescent="0.2">
      <c r="A3427" s="54">
        <v>3366</v>
      </c>
      <c r="B3427" s="1221">
        <f>'Assets-Liab 5-6'!I4</f>
        <v>1990038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1545741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443315</v>
      </c>
      <c r="C3446" s="13" t="s">
        <v>653</v>
      </c>
      <c r="D3446" s="13" t="str">
        <f t="shared" si="52"/>
        <v>Error?</v>
      </c>
    </row>
    <row r="3447" spans="1:4" x14ac:dyDescent="0.2">
      <c r="A3447" s="54">
        <v>3386</v>
      </c>
      <c r="B3447" s="1221">
        <f>'Tax Sched 24'!D16</f>
        <v>443315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200068</v>
      </c>
      <c r="C3449" s="13" t="s">
        <v>653</v>
      </c>
      <c r="D3449" s="13" t="str">
        <f t="shared" si="52"/>
        <v>Error?</v>
      </c>
    </row>
    <row r="3450" spans="1:4" x14ac:dyDescent="0.2">
      <c r="A3450" s="54">
        <v>3389</v>
      </c>
      <c r="B3450" s="1221">
        <f>'Tax Sched 24'!E16</f>
        <v>200068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5701</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5701</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2658238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2658238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2658238</v>
      </c>
      <c r="D3567" s="13" t="str">
        <f t="shared" si="54"/>
        <v>Error?</v>
      </c>
    </row>
    <row r="3568" spans="1:4" x14ac:dyDescent="0.2">
      <c r="A3568" s="54">
        <v>3507</v>
      </c>
      <c r="B3568" s="1221">
        <f>'Assets-Liab 5-6'!K41</f>
        <v>2658238</v>
      </c>
      <c r="C3568" s="13" t="s">
        <v>653</v>
      </c>
      <c r="D3568" s="13" t="str">
        <f t="shared" si="54"/>
        <v>Error?</v>
      </c>
    </row>
    <row r="3569" spans="1:4" x14ac:dyDescent="0.2">
      <c r="A3569" s="54">
        <v>3508</v>
      </c>
      <c r="B3569" s="1221">
        <f>'Acct Summary 7-8'!K4</f>
        <v>73873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73873</v>
      </c>
      <c r="C3571" s="13" t="s">
        <v>653</v>
      </c>
      <c r="D3571" s="13" t="str">
        <f t="shared" si="54"/>
        <v>Error?</v>
      </c>
    </row>
    <row r="3572" spans="1:4" x14ac:dyDescent="0.2">
      <c r="A3572" s="54">
        <v>3511</v>
      </c>
      <c r="B3572" s="1221">
        <f>'Acct Summary 7-8'!K13</f>
        <v>1391516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1391516</v>
      </c>
      <c r="C3575" s="13" t="s">
        <v>653</v>
      </c>
      <c r="D3575" s="13" t="str">
        <f t="shared" si="54"/>
        <v>Error?</v>
      </c>
    </row>
    <row r="3576" spans="1:4" x14ac:dyDescent="0.2">
      <c r="A3576" s="54">
        <v>3515</v>
      </c>
      <c r="B3576" s="1221">
        <f>'Acct Summary 7-8'!K20</f>
        <v>-1317643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-1317643</v>
      </c>
      <c r="C3588" s="13" t="s">
        <v>653</v>
      </c>
      <c r="D3588" s="13" t="str">
        <f t="shared" si="55"/>
        <v>Error?</v>
      </c>
    </row>
    <row r="3589" spans="1:4" x14ac:dyDescent="0.2">
      <c r="A3589" s="54">
        <v>3528</v>
      </c>
      <c r="B3589" s="1221">
        <f>'Acct Summary 7-8'!K79</f>
        <v>3975881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2658238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1391516</v>
      </c>
      <c r="D3646" s="13" t="str">
        <f t="shared" si="55"/>
        <v>Error?</v>
      </c>
    </row>
    <row r="3647" spans="1:4" x14ac:dyDescent="0.2">
      <c r="A3647" s="54">
        <v>3586</v>
      </c>
      <c r="B3647" s="1221">
        <f>'Expenditures 15-22'!G339</f>
        <v>1391516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1391516</v>
      </c>
      <c r="C3649" s="13" t="s">
        <v>653</v>
      </c>
      <c r="D3649" s="13" t="str">
        <f t="shared" si="56"/>
        <v>Error?</v>
      </c>
    </row>
    <row r="3650" spans="1:4" x14ac:dyDescent="0.2">
      <c r="A3650" s="54">
        <v>3589</v>
      </c>
      <c r="B3650" s="1221">
        <f>'Expenditures 15-22'!G354</f>
        <v>1391516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1391516</v>
      </c>
      <c r="C3669" s="13" t="s">
        <v>653</v>
      </c>
      <c r="D3669" s="13" t="str">
        <f t="shared" si="56"/>
        <v>Error?</v>
      </c>
    </row>
    <row r="3670" spans="1:4" x14ac:dyDescent="0.2">
      <c r="A3670" s="54">
        <v>3609</v>
      </c>
      <c r="B3670" s="1221">
        <f>'Expenditures 15-22'!K339</f>
        <v>1391516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1391516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1391516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-1317643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61855</v>
      </c>
      <c r="C3725" s="13" t="s">
        <v>653</v>
      </c>
      <c r="D3725" s="13" t="str">
        <f t="shared" si="57"/>
        <v>Error?</v>
      </c>
    </row>
    <row r="3726" spans="1:4" x14ac:dyDescent="0.2">
      <c r="A3726" s="54">
        <v>3665</v>
      </c>
      <c r="B3726" s="1221">
        <f>'Tax Sched 24'!D13</f>
        <v>61855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64831</v>
      </c>
      <c r="C3728" s="13" t="s">
        <v>653</v>
      </c>
      <c r="D3728" s="13" t="str">
        <f t="shared" si="57"/>
        <v>Error?</v>
      </c>
    </row>
    <row r="3729" spans="1:4" x14ac:dyDescent="0.2">
      <c r="A3729" s="54">
        <v>3668</v>
      </c>
      <c r="B3729" s="1221">
        <f>'Tax Sched 24'!E13</f>
        <v>64831</v>
      </c>
      <c r="D3729" s="13" t="str">
        <f t="shared" si="57"/>
        <v>Error?</v>
      </c>
    </row>
    <row r="3730" spans="1:4" x14ac:dyDescent="0.2">
      <c r="A3730" s="54">
        <v>3669</v>
      </c>
      <c r="B3730" s="1221">
        <f>'ICR Computation 30'!E10</f>
        <v>340798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5002655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17180479</v>
      </c>
      <c r="C4122" s="13" t="s">
        <v>653</v>
      </c>
      <c r="D4122" s="13" t="str">
        <f t="shared" si="63"/>
        <v>Error?</v>
      </c>
    </row>
    <row r="4123" spans="1:4" x14ac:dyDescent="0.2">
      <c r="A4123" s="54">
        <v>4062</v>
      </c>
      <c r="B4123" s="1221">
        <f>'Acct Summary 7-8'!D10</f>
        <v>1047909</v>
      </c>
      <c r="C4123" s="13" t="s">
        <v>653</v>
      </c>
      <c r="D4123" s="13" t="str">
        <f t="shared" si="63"/>
        <v>Error?</v>
      </c>
    </row>
    <row r="4124" spans="1:4" x14ac:dyDescent="0.2">
      <c r="A4124" s="54">
        <v>4063</v>
      </c>
      <c r="B4124" s="1221">
        <f>'Acct Summary 7-8'!E10</f>
        <v>895998</v>
      </c>
      <c r="C4124" s="13" t="s">
        <v>653</v>
      </c>
      <c r="D4124" s="13" t="str">
        <f t="shared" si="63"/>
        <v>Error?</v>
      </c>
    </row>
    <row r="4125" spans="1:4" x14ac:dyDescent="0.2">
      <c r="A4125" s="54">
        <v>4064</v>
      </c>
      <c r="B4125" s="1221">
        <f>'Acct Summary 7-8'!F10</f>
        <v>1192853</v>
      </c>
      <c r="C4125" s="13" t="s">
        <v>653</v>
      </c>
      <c r="D4125" s="13" t="str">
        <f t="shared" si="63"/>
        <v>Error?</v>
      </c>
    </row>
    <row r="4126" spans="1:4" x14ac:dyDescent="0.2">
      <c r="A4126" s="54">
        <v>4065</v>
      </c>
      <c r="B4126" s="1221">
        <f>'Acct Summary 7-8'!G10</f>
        <v>825296</v>
      </c>
      <c r="C4126" s="13" t="s">
        <v>653</v>
      </c>
      <c r="D4126" s="13" t="str">
        <f t="shared" si="63"/>
        <v>Error?</v>
      </c>
    </row>
    <row r="4127" spans="1:4" x14ac:dyDescent="0.2">
      <c r="A4127" s="54">
        <v>4066</v>
      </c>
      <c r="B4127" s="1221">
        <f>'Acct Summary 7-8'!H10</f>
        <v>581539</v>
      </c>
      <c r="C4127" s="13" t="s">
        <v>653</v>
      </c>
      <c r="D4127" s="13" t="str">
        <f t="shared" si="63"/>
        <v>Error?</v>
      </c>
    </row>
    <row r="4128" spans="1:4" x14ac:dyDescent="0.2">
      <c r="A4128" s="54">
        <v>4067</v>
      </c>
      <c r="B4128" s="1221">
        <f>'Acct Summary 7-8'!I10</f>
        <v>69121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73873</v>
      </c>
      <c r="C4130" s="13" t="s">
        <v>653</v>
      </c>
      <c r="D4130" s="13" t="str">
        <f t="shared" si="63"/>
        <v>Error?</v>
      </c>
    </row>
    <row r="4131" spans="1:4" x14ac:dyDescent="0.2">
      <c r="A4131" s="54">
        <v>4070</v>
      </c>
      <c r="B4131" s="1221">
        <f>'Acct Summary 7-8'!C18</f>
        <v>5002655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16888044</v>
      </c>
      <c r="C4136" s="13" t="s">
        <v>653</v>
      </c>
      <c r="D4136" s="13" t="str">
        <f t="shared" si="63"/>
        <v>Error?</v>
      </c>
    </row>
    <row r="4137" spans="1:4" x14ac:dyDescent="0.2">
      <c r="A4137" s="54">
        <v>4076</v>
      </c>
      <c r="B4137" s="1221">
        <f>'Acct Summary 7-8'!D19</f>
        <v>795487</v>
      </c>
      <c r="C4137" s="13" t="s">
        <v>653</v>
      </c>
      <c r="D4137" s="13" t="str">
        <f t="shared" si="63"/>
        <v>Error?</v>
      </c>
    </row>
    <row r="4138" spans="1:4" x14ac:dyDescent="0.2">
      <c r="A4138" s="54">
        <v>4077</v>
      </c>
      <c r="B4138" s="1221">
        <f>'Acct Summary 7-8'!E19</f>
        <v>953890</v>
      </c>
      <c r="C4138" s="13" t="s">
        <v>653</v>
      </c>
      <c r="D4138" s="13" t="str">
        <f t="shared" si="63"/>
        <v>Error?</v>
      </c>
    </row>
    <row r="4139" spans="1:4" x14ac:dyDescent="0.2">
      <c r="A4139" s="54">
        <v>4078</v>
      </c>
      <c r="B4139" s="1221">
        <f>'Acct Summary 7-8'!F19</f>
        <v>931291</v>
      </c>
      <c r="C4139" s="13" t="s">
        <v>653</v>
      </c>
      <c r="D4139" s="13" t="str">
        <f t="shared" si="63"/>
        <v>Error?</v>
      </c>
    </row>
    <row r="4140" spans="1:4" x14ac:dyDescent="0.2">
      <c r="A4140" s="54">
        <v>4079</v>
      </c>
      <c r="B4140" s="1221">
        <f>'Acct Summary 7-8'!G19</f>
        <v>496378</v>
      </c>
      <c r="C4140" s="13" t="s">
        <v>653</v>
      </c>
      <c r="D4140" s="13" t="str">
        <f t="shared" si="63"/>
        <v>Error?</v>
      </c>
    </row>
    <row r="4141" spans="1:4" x14ac:dyDescent="0.2">
      <c r="A4141" s="54">
        <v>4080</v>
      </c>
      <c r="B4141" s="1221">
        <f>'Acct Summary 7-8'!H19</f>
        <v>702316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1391516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5768536</v>
      </c>
      <c r="C4171" s="13" t="s">
        <v>653</v>
      </c>
      <c r="D4171" s="13" t="str">
        <f t="shared" si="64"/>
        <v>Error?</v>
      </c>
    </row>
    <row r="4172" spans="1:4" x14ac:dyDescent="0.2">
      <c r="A4172" s="54">
        <v>4111</v>
      </c>
      <c r="B4172" s="1221">
        <f>'Short-Term Long-Term Debt 25'!J49</f>
        <v>5768536</v>
      </c>
      <c r="C4172" s="13" t="s">
        <v>653</v>
      </c>
      <c r="D4172" s="13" t="str">
        <f t="shared" si="64"/>
        <v>Error?</v>
      </c>
    </row>
    <row r="4173" spans="1:4" x14ac:dyDescent="0.2">
      <c r="A4173" s="54">
        <v>4112</v>
      </c>
      <c r="B4173" s="1221">
        <f>'Short-Term Long-Term Debt 25'!H49</f>
        <v>721536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2250</v>
      </c>
      <c r="C4265" s="13" t="s">
        <v>653</v>
      </c>
      <c r="D4265" s="13" t="str">
        <f t="shared" si="65"/>
        <v>Error?</v>
      </c>
      <c r="E4265" s="803"/>
    </row>
    <row r="4266" spans="1:5" x14ac:dyDescent="0.2">
      <c r="A4266" s="90">
        <v>4205</v>
      </c>
      <c r="B4266" s="1221">
        <f>('FP Info 3'!F10)*100000</f>
        <v>700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3150</v>
      </c>
      <c r="C4268" s="13" t="s">
        <v>653</v>
      </c>
      <c r="D4268" s="13" t="str">
        <f t="shared" si="65"/>
        <v>Error?</v>
      </c>
    </row>
    <row r="4269" spans="1:5" x14ac:dyDescent="0.2">
      <c r="A4269" s="90">
        <v>4208</v>
      </c>
      <c r="B4269" s="1221">
        <f>'FP Info 3'!J16</f>
        <v>6886319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2608</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2608</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5246</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5246</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26894</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100030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4048</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17668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129661509</v>
      </c>
      <c r="D4995" s="13" t="str">
        <f t="shared" si="77"/>
        <v>Error?</v>
      </c>
    </row>
    <row r="4996" spans="1:4" x14ac:dyDescent="0.2">
      <c r="A4996" s="90">
        <v>4935</v>
      </c>
      <c r="B4996" s="1221">
        <f>'FP Info 3'!H31</f>
        <v>17893288.242000002</v>
      </c>
      <c r="D4996" s="13" t="str">
        <f t="shared" si="77"/>
        <v>Error?</v>
      </c>
    </row>
    <row r="4997" spans="1:4" x14ac:dyDescent="0.2">
      <c r="A4997" s="90">
        <v>4936</v>
      </c>
      <c r="B4997" s="1221">
        <f>'FP Info 3'!H37</f>
        <v>5768536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61855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2787731</v>
      </c>
      <c r="D5061" s="13" t="str">
        <f t="shared" si="78"/>
        <v>Error?</v>
      </c>
    </row>
    <row r="5062" spans="1:4" x14ac:dyDescent="0.2">
      <c r="A5062" s="82">
        <v>5001</v>
      </c>
      <c r="D5062" s="13" t="str">
        <f t="shared" si="78"/>
        <v>OK</v>
      </c>
    </row>
    <row r="5063" spans="1:4" x14ac:dyDescent="0.2">
      <c r="A5063" s="54">
        <v>5002</v>
      </c>
      <c r="B5063" s="1221">
        <f>'Revenues 9-14'!C7</f>
        <v>49560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2899146</v>
      </c>
      <c r="C5066" s="13" t="s">
        <v>653</v>
      </c>
      <c r="D5066" s="13" t="str">
        <f t="shared" si="78"/>
        <v>Error?</v>
      </c>
    </row>
    <row r="5067" spans="1:4" x14ac:dyDescent="0.2">
      <c r="A5067" s="54">
        <v>5006</v>
      </c>
      <c r="B5067" s="1221">
        <f>'Revenues 9-14'!C14</f>
        <v>1379</v>
      </c>
      <c r="D5067" s="13" t="str">
        <f t="shared" si="78"/>
        <v>Error?</v>
      </c>
    </row>
    <row r="5068" spans="1:4" x14ac:dyDescent="0.2">
      <c r="A5068" s="54">
        <v>5007</v>
      </c>
      <c r="B5068" s="1221">
        <f>'Revenues 9-14'!C15</f>
        <v>21393</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22772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13599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13599</v>
      </c>
      <c r="C5090" s="13" t="s">
        <v>653</v>
      </c>
      <c r="D5090" s="13" t="str">
        <f t="shared" si="78"/>
        <v>Error?</v>
      </c>
    </row>
    <row r="5091" spans="1:4" x14ac:dyDescent="0.2">
      <c r="A5091" s="54">
        <v>5030</v>
      </c>
      <c r="B5091" s="1221">
        <f>'Revenues 9-14'!C70</f>
        <v>325</v>
      </c>
      <c r="D5091" s="13" t="str">
        <f t="shared" si="78"/>
        <v>Error?</v>
      </c>
    </row>
    <row r="5092" spans="1:4" x14ac:dyDescent="0.2">
      <c r="A5092" s="54">
        <v>5031</v>
      </c>
      <c r="B5092" s="1221">
        <f>'Revenues 9-14'!C71</f>
        <v>6972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1427</v>
      </c>
      <c r="D5094" s="13" t="str">
        <f t="shared" si="78"/>
        <v>Error?</v>
      </c>
    </row>
    <row r="5095" spans="1:4" x14ac:dyDescent="0.2">
      <c r="A5095" s="54">
        <v>5034</v>
      </c>
      <c r="B5095" s="1221">
        <f>'Revenues 9-14'!C74</f>
        <v>17280</v>
      </c>
      <c r="D5095" s="13" t="str">
        <f t="shared" si="78"/>
        <v>Error?</v>
      </c>
    </row>
    <row r="5096" spans="1:4" x14ac:dyDescent="0.2">
      <c r="A5096" s="54">
        <v>5035</v>
      </c>
      <c r="B5096" s="1221">
        <f>'Revenues 9-14'!C75</f>
        <v>29820</v>
      </c>
      <c r="C5096" s="13" t="s">
        <v>653</v>
      </c>
      <c r="D5096" s="13" t="str">
        <f t="shared" si="78"/>
        <v>Error?</v>
      </c>
    </row>
    <row r="5097" spans="1:4" x14ac:dyDescent="0.2">
      <c r="A5097" s="54">
        <v>5036</v>
      </c>
      <c r="B5097" s="1221">
        <f>'Revenues 9-14'!C77</f>
        <v>29459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182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20175</v>
      </c>
      <c r="D5101" s="13" t="str">
        <f t="shared" si="78"/>
        <v>Error?</v>
      </c>
    </row>
    <row r="5102" spans="1:4" x14ac:dyDescent="0.2">
      <c r="A5102" s="54">
        <v>5041</v>
      </c>
      <c r="B5102" s="1221">
        <f>'Revenues 9-14'!C82</f>
        <v>49816</v>
      </c>
      <c r="C5102" s="13" t="s">
        <v>653</v>
      </c>
      <c r="D5102" s="13" t="str">
        <f t="shared" si="78"/>
        <v>Error?</v>
      </c>
    </row>
    <row r="5103" spans="1:4" x14ac:dyDescent="0.2">
      <c r="A5103" s="54">
        <v>5042</v>
      </c>
      <c r="B5103" s="1221">
        <f>'Revenues 9-14'!C84</f>
        <v>58655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2279</v>
      </c>
      <c r="D5111" s="13" t="str">
        <f t="shared" si="78"/>
        <v>Error?</v>
      </c>
    </row>
    <row r="5112" spans="1:4" x14ac:dyDescent="0.2">
      <c r="A5112" s="54">
        <v>5051</v>
      </c>
      <c r="B5112" s="1221">
        <f>'Revenues 9-14'!C93</f>
        <v>60934</v>
      </c>
      <c r="C5112" s="13" t="s">
        <v>653</v>
      </c>
      <c r="D5112" s="13" t="str">
        <f t="shared" si="78"/>
        <v>Error?</v>
      </c>
    </row>
    <row r="5113" spans="1:4" x14ac:dyDescent="0.2">
      <c r="A5113" s="54">
        <v>5052</v>
      </c>
      <c r="B5113" s="1221">
        <f>'Revenues 9-14'!C95</f>
        <v>56000</v>
      </c>
      <c r="D5113" s="13" t="str">
        <f t="shared" si="78"/>
        <v>Error?</v>
      </c>
    </row>
    <row r="5114" spans="1:4" x14ac:dyDescent="0.2">
      <c r="A5114" s="54">
        <v>5053</v>
      </c>
      <c r="B5114" s="1221">
        <f>'Revenues 9-14'!C96</f>
        <v>1940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19407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4482</v>
      </c>
      <c r="D5119" s="13" t="str">
        <f t="shared" ref="D5119:D5182" si="79">IF(ISBLANK(B5119),"OK",IF(A5119-B5119=0,"OK","Error?"))</f>
        <v>Error?</v>
      </c>
    </row>
    <row r="5120" spans="1:4" x14ac:dyDescent="0.2">
      <c r="A5120" s="54">
        <v>5059</v>
      </c>
      <c r="B5120" s="1221">
        <f>'Revenues 9-14'!C108</f>
        <v>102713</v>
      </c>
      <c r="C5120" s="13" t="s">
        <v>653</v>
      </c>
      <c r="D5120" s="13" t="str">
        <f t="shared" si="79"/>
        <v>Error?</v>
      </c>
    </row>
    <row r="5121" spans="1:4" x14ac:dyDescent="0.2">
      <c r="A5121" s="54">
        <v>5060</v>
      </c>
      <c r="B5121" s="1221">
        <f>'Revenues 9-14'!C109</f>
        <v>3178800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6925873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6925873</v>
      </c>
      <c r="C5132" s="13" t="s">
        <v>653</v>
      </c>
      <c r="D5132" s="13" t="str">
        <f t="shared" si="79"/>
        <v>Error?</v>
      </c>
    </row>
    <row r="5133" spans="1:4" x14ac:dyDescent="0.2">
      <c r="A5133" s="54">
        <v>5072</v>
      </c>
      <c r="B5133" s="1221">
        <f>'Revenues 9-14'!C124</f>
        <v>42845</v>
      </c>
      <c r="D5133" s="13" t="str">
        <f t="shared" si="79"/>
        <v>Error?</v>
      </c>
    </row>
    <row r="5134" spans="1:4" x14ac:dyDescent="0.2">
      <c r="A5134" s="54">
        <v>5073</v>
      </c>
      <c r="B5134" s="1221">
        <f>'Revenues 9-14'!C125</f>
        <v>173508</v>
      </c>
      <c r="D5134" s="13" t="str">
        <f t="shared" si="79"/>
        <v>Error?</v>
      </c>
    </row>
    <row r="5135" spans="1:4" x14ac:dyDescent="0.2">
      <c r="A5135" s="54">
        <v>5074</v>
      </c>
      <c r="B5135" s="1221">
        <f>'Revenues 9-14'!C126</f>
        <v>48964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265317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59870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59870</v>
      </c>
      <c r="C5165" s="13" t="s">
        <v>653</v>
      </c>
      <c r="D5165" s="13" t="str">
        <f t="shared" si="79"/>
        <v>Error?</v>
      </c>
    </row>
    <row r="5166" spans="1:4" x14ac:dyDescent="0.2">
      <c r="A5166" s="82">
        <v>5105</v>
      </c>
      <c r="D5166" s="13" t="str">
        <f t="shared" si="79"/>
        <v>OK</v>
      </c>
    </row>
    <row r="5167" spans="1:4" x14ac:dyDescent="0.2">
      <c r="A5167" s="54">
        <v>5106</v>
      </c>
      <c r="B5167" s="1221">
        <f>'Revenues 9-14'!C145</f>
        <v>4186</v>
      </c>
      <c r="D5167" s="13" t="str">
        <f t="shared" si="79"/>
        <v>Error?</v>
      </c>
    </row>
    <row r="5168" spans="1:4" x14ac:dyDescent="0.2">
      <c r="A5168" s="54">
        <v>5107</v>
      </c>
      <c r="B5168" s="1221">
        <f>'Revenues 9-14'!C147</f>
        <v>22055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214302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565730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7491603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530102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162570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692672</v>
      </c>
      <c r="C5246" s="13" t="s">
        <v>653</v>
      </c>
      <c r="D5246" s="13" t="str">
        <f t="shared" si="80"/>
        <v>Error?</v>
      </c>
    </row>
    <row r="5247" spans="1:4" x14ac:dyDescent="0.2">
      <c r="A5247" s="54">
        <v>5186</v>
      </c>
      <c r="B5247" s="1221">
        <f>'Revenues 9-14'!C203</f>
        <v>490716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490716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186529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186529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7972</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1507421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1507421</v>
      </c>
      <c r="C5326" s="13" t="s">
        <v>653</v>
      </c>
      <c r="D5326" s="13" t="str">
        <f t="shared" si="82"/>
        <v>Error?</v>
      </c>
    </row>
    <row r="5327" spans="1:4" x14ac:dyDescent="0.2">
      <c r="A5327" s="54">
        <v>5266</v>
      </c>
      <c r="B5327" s="1221">
        <f>'Revenues 9-14'!C275</f>
        <v>12177824</v>
      </c>
      <c r="C5327" s="13" t="s">
        <v>653</v>
      </c>
      <c r="D5327" s="13" t="str">
        <f t="shared" si="82"/>
        <v>Error?</v>
      </c>
    </row>
    <row r="5328" spans="1:4" x14ac:dyDescent="0.2">
      <c r="A5328" s="54">
        <v>5267</v>
      </c>
      <c r="B5328" s="1221">
        <f>'Revenues 9-14'!D5</f>
        <v>867294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867294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50000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50000</v>
      </c>
      <c r="C5339" s="13" t="s">
        <v>653</v>
      </c>
      <c r="D5339" s="13" t="str">
        <f t="shared" si="82"/>
        <v>Error?</v>
      </c>
    </row>
    <row r="5340" spans="1:4" x14ac:dyDescent="0.2">
      <c r="A5340" s="54">
        <v>5279</v>
      </c>
      <c r="B5340" s="1221">
        <f>'Revenues 9-14'!D65</f>
        <v>2981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2981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33000</v>
      </c>
      <c r="D5349" s="13" t="str">
        <f t="shared" si="82"/>
        <v>Error?</v>
      </c>
    </row>
    <row r="5350" spans="1:4" x14ac:dyDescent="0.2">
      <c r="A5350" s="54">
        <v>5289</v>
      </c>
      <c r="B5350" s="1221">
        <f>'Revenues 9-14'!D96</f>
        <v>17583</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77051</v>
      </c>
      <c r="D5354" s="13" t="str">
        <f t="shared" si="82"/>
        <v>Error?</v>
      </c>
    </row>
    <row r="5355" spans="1:4" x14ac:dyDescent="0.2">
      <c r="A5355" s="54">
        <v>5294</v>
      </c>
      <c r="B5355" s="1221">
        <f>'Revenues 9-14'!D108</f>
        <v>127634</v>
      </c>
      <c r="C5355" s="13" t="s">
        <v>653</v>
      </c>
      <c r="D5355" s="13" t="str">
        <f t="shared" si="82"/>
        <v>Error?</v>
      </c>
    </row>
    <row r="5356" spans="1:4" x14ac:dyDescent="0.2">
      <c r="A5356" s="54">
        <v>5295</v>
      </c>
      <c r="B5356" s="1221">
        <f>'Revenues 9-14'!D109</f>
        <v>1047909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1047909</v>
      </c>
      <c r="C5508" s="13" t="s">
        <v>653</v>
      </c>
      <c r="D5508" s="13" t="str">
        <f t="shared" si="85"/>
        <v>Error?</v>
      </c>
    </row>
    <row r="5509" spans="1:4" x14ac:dyDescent="0.2">
      <c r="A5509" s="54">
        <v>5448</v>
      </c>
      <c r="B5509" s="1221">
        <f>'Revenues 9-14'!E5</f>
        <v>895419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895419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579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579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895998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895998</v>
      </c>
      <c r="C5552" s="13" t="s">
        <v>653</v>
      </c>
      <c r="D5552" s="13" t="str">
        <f t="shared" si="85"/>
        <v>Error?</v>
      </c>
    </row>
    <row r="5553" spans="1:4" x14ac:dyDescent="0.2">
      <c r="A5553" s="54">
        <v>5492</v>
      </c>
      <c r="B5553" s="1221">
        <f>'Revenues 9-14'!F5</f>
        <v>247798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247798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300729</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300729</v>
      </c>
      <c r="C5562" s="13" t="s">
        <v>653</v>
      </c>
      <c r="D5562" s="13" t="str">
        <f t="shared" si="85"/>
        <v>Error?</v>
      </c>
    </row>
    <row r="5563" spans="1:4" x14ac:dyDescent="0.2">
      <c r="A5563" s="54">
        <v>5502</v>
      </c>
      <c r="B5563" s="1221">
        <f>'Revenues 9-14'!F42</f>
        <v>315</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315</v>
      </c>
      <c r="C5579" s="13" t="s">
        <v>653</v>
      </c>
      <c r="D5579" s="13" t="str">
        <f t="shared" si="86"/>
        <v>Error?</v>
      </c>
    </row>
    <row r="5580" spans="1:4" x14ac:dyDescent="0.2">
      <c r="A5580" s="54">
        <v>5519</v>
      </c>
      <c r="B5580" s="1221">
        <f>'Revenues 9-14'!F65</f>
        <v>495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495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8480</v>
      </c>
      <c r="D5585" s="13" t="str">
        <f t="shared" si="86"/>
        <v>Error?</v>
      </c>
    </row>
    <row r="5586" spans="1:4" x14ac:dyDescent="0.2">
      <c r="A5586" s="54">
        <v>5525</v>
      </c>
      <c r="B5586" s="1221">
        <f>'Revenues 9-14'!F107</f>
        <v>1300</v>
      </c>
      <c r="D5586" s="13" t="str">
        <f t="shared" si="86"/>
        <v>Error?</v>
      </c>
    </row>
    <row r="5587" spans="1:4" x14ac:dyDescent="0.2">
      <c r="A5587" s="54">
        <v>5526</v>
      </c>
      <c r="B5587" s="1221">
        <f>'Revenues 9-14'!F108</f>
        <v>9780</v>
      </c>
      <c r="C5587" s="13" t="s">
        <v>653</v>
      </c>
      <c r="D5587" s="13" t="str">
        <f t="shared" si="86"/>
        <v>Error?</v>
      </c>
    </row>
    <row r="5588" spans="1:4" x14ac:dyDescent="0.2">
      <c r="A5588" s="54">
        <v>5527</v>
      </c>
      <c r="B5588" s="1221">
        <f>'Revenues 9-14'!F109</f>
        <v>559117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268500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268500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208492</v>
      </c>
      <c r="D5615" s="13" t="str">
        <f t="shared" si="86"/>
        <v>Error?</v>
      </c>
    </row>
    <row r="5616" spans="1:4" x14ac:dyDescent="0.2">
      <c r="A5616" s="82">
        <v>5555</v>
      </c>
      <c r="D5616" s="13" t="str">
        <f t="shared" si="86"/>
        <v>OK</v>
      </c>
    </row>
    <row r="5617" spans="1:4" x14ac:dyDescent="0.2">
      <c r="A5617" s="54">
        <v>5556</v>
      </c>
      <c r="B5617" s="1221">
        <f>'Revenues 9-14'!F152</f>
        <v>55964</v>
      </c>
      <c r="D5617" s="13" t="str">
        <f t="shared" si="86"/>
        <v>Error?</v>
      </c>
    </row>
    <row r="5618" spans="1:4" x14ac:dyDescent="0.2">
      <c r="A5618" s="54">
        <v>5557</v>
      </c>
      <c r="B5618" s="1221">
        <f>'Revenues 9-14'!F154</f>
        <v>264456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91486</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355942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624442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9294</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9294</v>
      </c>
      <c r="C5719" s="13" t="s">
        <v>653</v>
      </c>
      <c r="D5719" s="13" t="str">
        <f t="shared" si="88"/>
        <v>Error?</v>
      </c>
    </row>
    <row r="5720" spans="1:4" x14ac:dyDescent="0.2">
      <c r="A5720" s="54">
        <v>5659</v>
      </c>
      <c r="B5720" s="1221">
        <f>'Revenues 9-14'!F275</f>
        <v>1192853</v>
      </c>
      <c r="C5720" s="13" t="s">
        <v>653</v>
      </c>
      <c r="D5720" s="13" t="str">
        <f t="shared" si="88"/>
        <v>Error?</v>
      </c>
    </row>
    <row r="5721" spans="1:4" x14ac:dyDescent="0.2">
      <c r="A5721" s="54">
        <v>5660</v>
      </c>
      <c r="B5721" s="1221">
        <f>'Revenues 9-14'!G5</f>
        <v>318417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443315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761732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20000</v>
      </c>
      <c r="C5730" s="13" t="s">
        <v>653</v>
      </c>
      <c r="D5730" s="13" t="str">
        <f t="shared" si="88"/>
        <v>Error?</v>
      </c>
    </row>
    <row r="5731" spans="1:4" x14ac:dyDescent="0.2">
      <c r="A5731" s="54">
        <v>5670</v>
      </c>
      <c r="B5731" s="1221">
        <f>'Revenues 9-14'!G65</f>
        <v>2750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2750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297</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6061</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6061</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32216</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38277</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38277</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2240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2240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2240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2240</v>
      </c>
      <c r="C5869" s="13" t="s">
        <v>653</v>
      </c>
      <c r="D5869" s="13" t="str">
        <f t="shared" si="90"/>
        <v>Error?</v>
      </c>
    </row>
    <row r="5870" spans="1:4" x14ac:dyDescent="0.2">
      <c r="A5870" s="54">
        <v>5809</v>
      </c>
      <c r="B5870" s="1221">
        <f>'Revenues 9-14'!G275</f>
        <v>825296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1880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1880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579659</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581539</v>
      </c>
      <c r="C5915" s="13" t="s">
        <v>653</v>
      </c>
      <c r="D5915" s="13" t="str">
        <f t="shared" si="91"/>
        <v>Error?</v>
      </c>
    </row>
    <row r="5916" spans="1:4" x14ac:dyDescent="0.2">
      <c r="A5916" s="54">
        <v>5855</v>
      </c>
      <c r="B5916" s="1221">
        <f>'Revenues 9-14'!I5</f>
        <v>61950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61950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7171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7171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69121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62044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62044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11829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11829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73873</v>
      </c>
      <c r="C6023" s="13" t="s">
        <v>653</v>
      </c>
      <c r="D6023" s="13" t="str">
        <f t="shared" si="93"/>
        <v>Error?</v>
      </c>
    </row>
    <row r="6024" spans="1:5" x14ac:dyDescent="0.2">
      <c r="A6024" s="54">
        <v>5963</v>
      </c>
      <c r="B6024" s="1221">
        <f>'Revenues 9-14'!G109</f>
        <v>784779</v>
      </c>
      <c r="C6024" s="13" t="s">
        <v>653</v>
      </c>
      <c r="D6024" s="13" t="str">
        <f t="shared" si="93"/>
        <v>Error?</v>
      </c>
    </row>
    <row r="6025" spans="1:5" x14ac:dyDescent="0.2">
      <c r="A6025" s="54">
        <v>5964</v>
      </c>
      <c r="B6025" s="1221">
        <f>'Revenues 9-14'!H109</f>
        <v>581539</v>
      </c>
      <c r="C6025" s="13" t="s">
        <v>653</v>
      </c>
      <c r="D6025" s="13" t="str">
        <f t="shared" si="93"/>
        <v>Error?</v>
      </c>
    </row>
    <row r="6026" spans="1:5" x14ac:dyDescent="0.2">
      <c r="A6026" s="54">
        <v>5965</v>
      </c>
      <c r="B6026" s="1221">
        <f>'Revenues 9-14'!I109</f>
        <v>69121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73873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3816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87885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1523.68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25000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337861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25000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337861</v>
      </c>
      <c r="D6215" s="13" t="str">
        <f t="shared" si="96"/>
        <v>Error?</v>
      </c>
      <c r="E6215" s="13" t="s">
        <v>207</v>
      </c>
    </row>
    <row r="6216" spans="1:5" x14ac:dyDescent="0.2">
      <c r="A6216">
        <v>6155</v>
      </c>
      <c r="B6216" s="1221">
        <f>'Assets-Liab 5-6'!J41</f>
        <v>337861</v>
      </c>
      <c r="D6216" s="13" t="str">
        <f t="shared" si="96"/>
        <v>Error?</v>
      </c>
      <c r="E6216" s="13" t="s">
        <v>207</v>
      </c>
    </row>
    <row r="6217" spans="1:5" x14ac:dyDescent="0.2">
      <c r="A6217">
        <v>6156</v>
      </c>
      <c r="B6217" s="1221">
        <f>'Assets-Liab 5-6'!J4</f>
        <v>337861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593880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593880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593880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571103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571103</v>
      </c>
      <c r="D6229" s="13" t="str">
        <f t="shared" si="96"/>
        <v>Error?</v>
      </c>
      <c r="E6229" s="13" t="s">
        <v>207</v>
      </c>
    </row>
    <row r="6230" spans="1:5" x14ac:dyDescent="0.2">
      <c r="A6230">
        <v>6169</v>
      </c>
      <c r="B6230" s="1221">
        <f>'Acct Summary 7-8'!J20</f>
        <v>22777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43000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10632</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22777</v>
      </c>
      <c r="D6263" s="13" t="str">
        <f t="shared" si="96"/>
        <v>Error?</v>
      </c>
      <c r="E6263" s="13" t="s">
        <v>207</v>
      </c>
    </row>
    <row r="6264" spans="1:5" x14ac:dyDescent="0.2">
      <c r="A6264">
        <v>6203</v>
      </c>
      <c r="B6264" s="1221">
        <f>'Acct Summary 7-8'!J79</f>
        <v>315084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337861</v>
      </c>
      <c r="D6266" s="13" t="str">
        <f t="shared" si="96"/>
        <v>Error?</v>
      </c>
      <c r="E6266" s="13" t="s">
        <v>207</v>
      </c>
    </row>
    <row r="6267" spans="1:5" x14ac:dyDescent="0.2">
      <c r="A6267">
        <v>6206</v>
      </c>
      <c r="B6267" s="1221">
        <f>'Acct Summary 7-8'!C82</f>
        <v>238803</v>
      </c>
      <c r="D6267" s="13" t="str">
        <f t="shared" si="96"/>
        <v>Error?</v>
      </c>
      <c r="E6267" s="13" t="s">
        <v>207</v>
      </c>
    </row>
    <row r="6268" spans="1:5" x14ac:dyDescent="0.2">
      <c r="A6268">
        <v>6207</v>
      </c>
      <c r="B6268" s="1221">
        <f>'Acct Summary 7-8'!D82</f>
        <v>252422</v>
      </c>
      <c r="D6268" s="13" t="str">
        <f t="shared" si="96"/>
        <v>Error?</v>
      </c>
      <c r="E6268" s="13" t="s">
        <v>207</v>
      </c>
    </row>
    <row r="6269" spans="1:5" x14ac:dyDescent="0.2">
      <c r="A6269">
        <v>6208</v>
      </c>
      <c r="B6269" s="1221">
        <f>'Acct Summary 7-8'!E82</f>
        <v>-4260</v>
      </c>
      <c r="D6269" s="13" t="str">
        <f t="shared" si="96"/>
        <v>Error?</v>
      </c>
      <c r="E6269" s="13" t="s">
        <v>207</v>
      </c>
    </row>
    <row r="6270" spans="1:5" x14ac:dyDescent="0.2">
      <c r="A6270">
        <v>6209</v>
      </c>
      <c r="B6270" s="1221">
        <f>'Acct Summary 7-8'!F82</f>
        <v>261562</v>
      </c>
      <c r="D6270" s="13" t="str">
        <f t="shared" si="96"/>
        <v>Error?</v>
      </c>
      <c r="E6270" s="13" t="s">
        <v>207</v>
      </c>
    </row>
    <row r="6271" spans="1:5" x14ac:dyDescent="0.2">
      <c r="A6271">
        <v>6210</v>
      </c>
      <c r="B6271" s="1221">
        <f>'Acct Summary 7-8'!G82</f>
        <v>328918</v>
      </c>
      <c r="D6271" s="13" t="str">
        <f t="shared" ref="D6271:D6334" si="97">IF(ISBLANK(B6271),"OK",IF(A6271-B6271=0,"OK","Error?"))</f>
        <v>Error?</v>
      </c>
      <c r="E6271" s="13" t="s">
        <v>207</v>
      </c>
    </row>
    <row r="6272" spans="1:5" x14ac:dyDescent="0.2">
      <c r="A6272">
        <v>6211</v>
      </c>
      <c r="B6272" s="1221">
        <f>'Acct Summary 7-8'!H82</f>
        <v>-120777</v>
      </c>
      <c r="D6272" s="13" t="str">
        <f t="shared" si="97"/>
        <v>Error?</v>
      </c>
      <c r="E6272" s="13" t="s">
        <v>207</v>
      </c>
    </row>
    <row r="6273" spans="1:5" x14ac:dyDescent="0.2">
      <c r="A6273">
        <v>6212</v>
      </c>
      <c r="B6273" s="1221">
        <f>'Acct Summary 7-8'!I82</f>
        <v>69121</v>
      </c>
      <c r="D6273" s="13" t="str">
        <f t="shared" si="97"/>
        <v>Error?</v>
      </c>
      <c r="E6273" s="13" t="s">
        <v>207</v>
      </c>
    </row>
    <row r="6274" spans="1:5" x14ac:dyDescent="0.2">
      <c r="A6274">
        <v>6213</v>
      </c>
      <c r="B6274" s="1221">
        <f>'Acct Summary 7-8'!J82</f>
        <v>22777</v>
      </c>
      <c r="D6274" s="13" t="str">
        <f t="shared" si="97"/>
        <v>Error?</v>
      </c>
      <c r="E6274" s="13" t="s">
        <v>207</v>
      </c>
    </row>
    <row r="6275" spans="1:5" x14ac:dyDescent="0.2">
      <c r="A6275">
        <v>6214</v>
      </c>
      <c r="B6275" s="1221">
        <f>'Acct Summary 7-8'!K82</f>
        <v>-1317643</v>
      </c>
      <c r="D6275" s="13" t="str">
        <f t="shared" si="97"/>
        <v>Error?</v>
      </c>
      <c r="E6275" s="13" t="s">
        <v>207</v>
      </c>
    </row>
    <row r="6276" spans="1:5" x14ac:dyDescent="0.2">
      <c r="A6276">
        <v>6215</v>
      </c>
      <c r="B6276" s="1221">
        <f>'Acct Summary 7-8'!C83</f>
        <v>7.1212096361757682E-2</v>
      </c>
      <c r="D6276" s="13" t="str">
        <f t="shared" si="97"/>
        <v>Error?</v>
      </c>
      <c r="E6276" s="13" t="s">
        <v>207</v>
      </c>
    </row>
    <row r="6277" spans="1:5" x14ac:dyDescent="0.2">
      <c r="A6277">
        <v>6216</v>
      </c>
      <c r="B6277" s="1221">
        <f>'Acct Summary 7-8'!D83</f>
        <v>0.31246456609089401</v>
      </c>
      <c r="D6277" s="13" t="str">
        <f t="shared" si="97"/>
        <v>Error?</v>
      </c>
      <c r="E6277" s="13" t="s">
        <v>207</v>
      </c>
    </row>
    <row r="6278" spans="1:5" x14ac:dyDescent="0.2">
      <c r="A6278">
        <v>6217</v>
      </c>
      <c r="B6278" s="1221">
        <f>'Acct Summary 7-8'!E83</f>
        <v>1.3510941960038059</v>
      </c>
      <c r="D6278" s="13" t="str">
        <f t="shared" si="97"/>
        <v>Error?</v>
      </c>
      <c r="E6278" s="13" t="s">
        <v>207</v>
      </c>
    </row>
    <row r="6279" spans="1:5" x14ac:dyDescent="0.2">
      <c r="A6279">
        <v>6218</v>
      </c>
      <c r="B6279" s="1221">
        <f>'Acct Summary 7-8'!F83</f>
        <v>0.36837954238811099</v>
      </c>
      <c r="D6279" s="13" t="str">
        <f t="shared" si="97"/>
        <v>Error?</v>
      </c>
      <c r="E6279" s="13" t="s">
        <v>207</v>
      </c>
    </row>
    <row r="6280" spans="1:5" x14ac:dyDescent="0.2">
      <c r="A6280">
        <v>6219</v>
      </c>
      <c r="B6280" s="1221">
        <f>'Acct Summary 7-8'!G83</f>
        <v>0.44367258242699498</v>
      </c>
      <c r="D6280" s="13" t="str">
        <f t="shared" si="97"/>
        <v>Error?</v>
      </c>
      <c r="E6280" s="13" t="s">
        <v>207</v>
      </c>
    </row>
    <row r="6281" spans="1:5" x14ac:dyDescent="0.2">
      <c r="A6281">
        <v>6220</v>
      </c>
      <c r="B6281" s="1221">
        <f>'Acct Summary 7-8'!H83</f>
        <v>-0.24147431347655274</v>
      </c>
      <c r="D6281" s="13" t="str">
        <f t="shared" si="97"/>
        <v>Error?</v>
      </c>
      <c r="E6281" s="13" t="s">
        <v>207</v>
      </c>
    </row>
    <row r="6282" spans="1:5" x14ac:dyDescent="0.2">
      <c r="A6282">
        <v>6221</v>
      </c>
      <c r="B6282" s="1221">
        <f>'Acct Summary 7-8'!I83</f>
        <v>3.4302578909181862E-2</v>
      </c>
      <c r="D6282" s="13" t="str">
        <f t="shared" si="97"/>
        <v>Error?</v>
      </c>
      <c r="E6282" s="13" t="s">
        <v>207</v>
      </c>
    </row>
    <row r="6283" spans="1:5" x14ac:dyDescent="0.2">
      <c r="A6283">
        <v>6222</v>
      </c>
      <c r="B6283" s="1221">
        <f>'Acct Summary 7-8'!J83</f>
        <v>6.7415298007168625E-2</v>
      </c>
      <c r="D6283" s="13" t="str">
        <f t="shared" si="97"/>
        <v>Error?</v>
      </c>
      <c r="E6283" s="13" t="s">
        <v>207</v>
      </c>
    </row>
    <row r="6284" spans="1:5" x14ac:dyDescent="0.2">
      <c r="A6284">
        <v>6223</v>
      </c>
      <c r="B6284" s="1221">
        <f>'Acct Summary 7-8'!K83</f>
        <v>-0.49568285458262201</v>
      </c>
      <c r="D6284" s="13" t="str">
        <f t="shared" si="97"/>
        <v>Error?</v>
      </c>
      <c r="E6284" s="13" t="s">
        <v>207</v>
      </c>
    </row>
    <row r="6285" spans="1:5" x14ac:dyDescent="0.2">
      <c r="A6285">
        <v>6224</v>
      </c>
      <c r="B6285" s="1221">
        <f>'Acct Summary 7-8'!E37</f>
        <v>43000</v>
      </c>
      <c r="D6285" s="13" t="str">
        <f t="shared" si="97"/>
        <v>Error?</v>
      </c>
      <c r="E6285" s="13" t="s">
        <v>207</v>
      </c>
    </row>
    <row r="6286" spans="1:5" x14ac:dyDescent="0.2">
      <c r="A6286">
        <v>6225</v>
      </c>
      <c r="B6286" s="1221">
        <f>'Acct Summary 7-8'!E38</f>
        <v>10632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592362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592362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1518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1518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3216</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297</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593880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189567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219470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42555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332128</v>
      </c>
      <c r="D6880" s="13" t="str">
        <f t="shared" si="106"/>
        <v>Error?</v>
      </c>
    </row>
    <row r="6881" spans="1:4" x14ac:dyDescent="0.2">
      <c r="A6881">
        <v>6820</v>
      </c>
      <c r="B6881" s="1221">
        <f>'Expenditures 15-22'!K22</f>
        <v>332128</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29654</v>
      </c>
      <c r="D6983" s="13" t="str">
        <f t="shared" si="108"/>
        <v>Error?</v>
      </c>
    </row>
    <row r="6984" spans="1:4" x14ac:dyDescent="0.2">
      <c r="A6984">
        <v>6923</v>
      </c>
      <c r="B6984" s="1221">
        <f>'Expenditures 15-22'!K86</f>
        <v>29654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11876</v>
      </c>
      <c r="D6987" s="13" t="str">
        <f t="shared" si="108"/>
        <v>Error?</v>
      </c>
    </row>
    <row r="6988" spans="1:4" x14ac:dyDescent="0.2">
      <c r="A6988">
        <v>6927</v>
      </c>
      <c r="B6988" s="1221">
        <f>'Expenditures 15-22'!K88</f>
        <v>11876</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41530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566</v>
      </c>
      <c r="D7016" s="13" t="str">
        <f t="shared" si="108"/>
        <v>Error?</v>
      </c>
    </row>
    <row r="7017" spans="1:4" x14ac:dyDescent="0.2">
      <c r="A7017">
        <v>6956</v>
      </c>
      <c r="B7017" s="1221">
        <f>'Expenditures 15-22'!K111</f>
        <v>566</v>
      </c>
      <c r="D7017" s="13" t="str">
        <f t="shared" si="108"/>
        <v>Error?</v>
      </c>
    </row>
    <row r="7018" spans="1:4" x14ac:dyDescent="0.2">
      <c r="A7018">
        <v>6957</v>
      </c>
      <c r="B7018" s="1221">
        <f>'Expenditures 15-22'!H112</f>
        <v>566</v>
      </c>
      <c r="D7018" s="13" t="str">
        <f t="shared" si="108"/>
        <v>Error?</v>
      </c>
    </row>
    <row r="7019" spans="1:4" x14ac:dyDescent="0.2">
      <c r="A7019">
        <v>6958</v>
      </c>
      <c r="B7019" s="1221">
        <f>'Expenditures 15-22'!K112</f>
        <v>566</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571103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593880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12824</v>
      </c>
      <c r="D7073" s="13" t="str">
        <f t="shared" si="109"/>
        <v>Error?</v>
      </c>
    </row>
    <row r="7074" spans="1:4" x14ac:dyDescent="0.2">
      <c r="A7074">
        <v>7013</v>
      </c>
      <c r="B7074" s="1221">
        <f>'Expenditures 15-22'!K210</f>
        <v>12824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557</v>
      </c>
      <c r="D7079" s="13" t="str">
        <f t="shared" si="109"/>
        <v>Error?</v>
      </c>
    </row>
    <row r="7080" spans="1:4" x14ac:dyDescent="0.2">
      <c r="A7080">
        <v>7019</v>
      </c>
      <c r="B7080" s="1221">
        <f>'Expenditures 15-22'!K220</f>
        <v>557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37096</v>
      </c>
      <c r="D7093" s="13" t="str">
        <f t="shared" si="109"/>
        <v>Error?</v>
      </c>
    </row>
    <row r="7094" spans="1:4" x14ac:dyDescent="0.2">
      <c r="A7094">
        <v>7033</v>
      </c>
      <c r="B7094" s="1221">
        <f>'Expenditures 15-22'!K248</f>
        <v>37096</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65378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65378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9680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9680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90078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90078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6296</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6296</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301369</v>
      </c>
      <c r="D7172" s="13" t="str">
        <f t="shared" si="111"/>
        <v>Error?</v>
      </c>
    </row>
    <row r="7173" spans="1:4" x14ac:dyDescent="0.2">
      <c r="A7173">
        <v>7112</v>
      </c>
      <c r="B7173" s="1221">
        <f>'Expenditures 15-22'!D318</f>
        <v>24203</v>
      </c>
      <c r="D7173" s="13" t="str">
        <f t="shared" si="111"/>
        <v>Error?</v>
      </c>
    </row>
    <row r="7174" spans="1:4" x14ac:dyDescent="0.2">
      <c r="A7174">
        <v>7113</v>
      </c>
      <c r="B7174" s="1221">
        <f>'Expenditures 15-22'!E318</f>
        <v>12368</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337940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42003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42003</v>
      </c>
      <c r="D7198" s="13" t="str">
        <f t="shared" si="111"/>
        <v>Error?</v>
      </c>
    </row>
    <row r="7199" spans="1:4" x14ac:dyDescent="0.2">
      <c r="A7199">
        <v>7138</v>
      </c>
      <c r="B7199" s="1221">
        <f>'Expenditures 15-22'!C323</f>
        <v>301369</v>
      </c>
      <c r="D7199" s="13" t="str">
        <f t="shared" si="111"/>
        <v>Error?</v>
      </c>
    </row>
    <row r="7200" spans="1:4" x14ac:dyDescent="0.2">
      <c r="A7200">
        <v>7139</v>
      </c>
      <c r="B7200" s="1221">
        <f>'Expenditures 15-22'!D323</f>
        <v>24203</v>
      </c>
      <c r="D7200" s="13" t="str">
        <f t="shared" si="111"/>
        <v>Error?</v>
      </c>
    </row>
    <row r="7201" spans="1:4" x14ac:dyDescent="0.2">
      <c r="A7201">
        <v>7140</v>
      </c>
      <c r="B7201" s="1221">
        <f>'Expenditures 15-22'!E323</f>
        <v>226328</v>
      </c>
      <c r="D7201" s="13" t="str">
        <f t="shared" si="111"/>
        <v>Error?</v>
      </c>
    </row>
    <row r="7202" spans="1:4" x14ac:dyDescent="0.2">
      <c r="A7202">
        <v>7141</v>
      </c>
      <c r="B7202" s="1221">
        <f>'Expenditures 15-22'!F323</f>
        <v>19203</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571103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301369</v>
      </c>
      <c r="D7216" s="13" t="str">
        <f t="shared" si="111"/>
        <v>Error?</v>
      </c>
    </row>
    <row r="7217" spans="1:4" x14ac:dyDescent="0.2">
      <c r="A7217">
        <v>7156</v>
      </c>
      <c r="B7217" s="1221">
        <f>'Expenditures 15-22'!D331</f>
        <v>24203</v>
      </c>
      <c r="D7217" s="13" t="str">
        <f t="shared" si="111"/>
        <v>Error?</v>
      </c>
    </row>
    <row r="7218" spans="1:4" x14ac:dyDescent="0.2">
      <c r="A7218">
        <v>7157</v>
      </c>
      <c r="B7218" s="1221">
        <f>'Expenditures 15-22'!E331</f>
        <v>226328</v>
      </c>
      <c r="D7218" s="13" t="str">
        <f t="shared" si="111"/>
        <v>Error?</v>
      </c>
    </row>
    <row r="7219" spans="1:4" x14ac:dyDescent="0.2">
      <c r="A7219">
        <v>7158</v>
      </c>
      <c r="B7219" s="1221">
        <f>'Expenditures 15-22'!F331</f>
        <v>19203</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571103</v>
      </c>
      <c r="D7224" s="13" t="str">
        <f t="shared" si="111"/>
        <v>Error?</v>
      </c>
    </row>
    <row r="7225" spans="1:4" x14ac:dyDescent="0.2">
      <c r="A7225">
        <v>7164</v>
      </c>
      <c r="B7225" s="1221">
        <f>'Expenditures 15-22'!K332</f>
        <v>22777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11249</v>
      </c>
      <c r="D7246" s="13" t="str">
        <f t="shared" si="112"/>
        <v>Error?</v>
      </c>
    </row>
    <row r="7247" spans="1:4" x14ac:dyDescent="0.2">
      <c r="A7247">
        <f t="shared" si="113"/>
        <v>7186</v>
      </c>
      <c r="B7247" s="1221">
        <f>'Expenditures 15-22'!E7</f>
        <v>5000</v>
      </c>
      <c r="D7247" s="13" t="str">
        <f t="shared" si="112"/>
        <v>Error?</v>
      </c>
    </row>
    <row r="7248" spans="1:4" x14ac:dyDescent="0.2">
      <c r="A7248">
        <f t="shared" si="113"/>
        <v>7187</v>
      </c>
      <c r="B7248" s="1221">
        <f>'Expenditures 15-22'!F7</f>
        <v>13654</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37809</v>
      </c>
      <c r="D7263" s="13" t="str">
        <f t="shared" si="112"/>
        <v>Error?</v>
      </c>
    </row>
    <row r="7264" spans="1:4" x14ac:dyDescent="0.2">
      <c r="A7264">
        <f t="shared" si="113"/>
        <v>7203</v>
      </c>
      <c r="B7264" s="1221">
        <f>'Expenditures 15-22'!D17</f>
        <v>3918</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828</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722298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525</v>
      </c>
      <c r="D7690" s="13" t="str">
        <f t="shared" si="126"/>
        <v>Error?</v>
      </c>
      <c r="E7690" s="13" t="s">
        <v>968</v>
      </c>
    </row>
    <row r="7691" spans="1:5" x14ac:dyDescent="0.2">
      <c r="A7691">
        <v>7630</v>
      </c>
      <c r="B7691" s="1221">
        <f>'Expenditures 15-22'!F321</f>
        <v>19203</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19728</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620942</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1880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3216</v>
      </c>
      <c r="D7712" s="13" t="str">
        <f t="shared" si="126"/>
        <v>Error?</v>
      </c>
      <c r="E7712" s="13" t="s">
        <v>968</v>
      </c>
    </row>
    <row r="7713" spans="1:6" x14ac:dyDescent="0.2">
      <c r="A7713">
        <v>7652</v>
      </c>
      <c r="B7713" s="1221">
        <f>'Rest Tax Levies-Tort Im 26'!J8</f>
        <v>579659</v>
      </c>
      <c r="D7713" s="13" t="str">
        <f t="shared" si="126"/>
        <v>Error?</v>
      </c>
      <c r="E7713" s="13" t="s">
        <v>968</v>
      </c>
    </row>
    <row r="7714" spans="1:6" x14ac:dyDescent="0.2">
      <c r="A7714">
        <v>7653</v>
      </c>
      <c r="B7714" s="1221">
        <f>'Rest Tax Levies-Tort Im 26'!K9</f>
        <v>22055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581539</v>
      </c>
      <c r="D7718" s="13" t="str">
        <f t="shared" si="126"/>
        <v>Error?</v>
      </c>
      <c r="E7718" s="13" t="s">
        <v>968</v>
      </c>
    </row>
    <row r="7719" spans="1:6" x14ac:dyDescent="0.2">
      <c r="A7719">
        <v>7658</v>
      </c>
      <c r="B7719" s="1221">
        <f>'Rest Tax Levies-Tort Im 26'!K12</f>
        <v>25271</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25271</v>
      </c>
      <c r="D7721" s="13" t="str">
        <f t="shared" si="126"/>
        <v>Error?</v>
      </c>
      <c r="E7721" s="13" t="s">
        <v>968</v>
      </c>
    </row>
    <row r="7722" spans="1:6" x14ac:dyDescent="0.2">
      <c r="A7722">
        <v>7661</v>
      </c>
      <c r="B7722" s="1221">
        <f>'Rest Tax Levies-Tort Im 26'!J15</f>
        <v>702316</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t="str">
        <f>'Rest Tax Levies-Tort Im 26'!K22</f>
        <v xml:space="preserve"> </v>
      </c>
      <c r="D7729" s="13" t="e">
        <f t="shared" si="126"/>
        <v>#VALUE!</v>
      </c>
      <c r="E7729" s="13" t="s">
        <v>968</v>
      </c>
    </row>
    <row r="7730" spans="1:6" x14ac:dyDescent="0.2">
      <c r="A7730">
        <v>7669</v>
      </c>
      <c r="B7730" s="1221">
        <f>'Rest Tax Levies-Tort Im 26'!J23</f>
        <v>702316</v>
      </c>
      <c r="D7730" s="13" t="str">
        <f t="shared" si="126"/>
        <v>Error?</v>
      </c>
      <c r="E7730" s="13" t="s">
        <v>968</v>
      </c>
    </row>
    <row r="7731" spans="1:6" x14ac:dyDescent="0.2">
      <c r="A7731">
        <v>7670</v>
      </c>
      <c r="B7731" s="1221">
        <f>'Revenues 9-14'!H103</f>
        <v>579659</v>
      </c>
      <c r="D7731" s="13" t="str">
        <f t="shared" si="126"/>
        <v>Error?</v>
      </c>
      <c r="E7731" s="13" t="s">
        <v>968</v>
      </c>
    </row>
    <row r="7732" spans="1:6" x14ac:dyDescent="0.2">
      <c r="A7732">
        <v>7671</v>
      </c>
      <c r="B7732" s="1221">
        <f>'Rest Tax Levies-Tort Im 26'!J24</f>
        <v>500165</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500165</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elements/1.1/"/>
    <ds:schemaRef ds:uri="6ce3111e-7420-4802-b50a-75d4e9a0b980"/>
    <ds:schemaRef ds:uri="d21dc803-237d-4c68-8692-8d731fd29118"/>
    <ds:schemaRef ds:uri="http://purl.org/dc/dcmitype/"/>
    <ds:schemaRef ds:uri="http://schemas.microsoft.com/office/2006/documentManagement/types"/>
    <ds:schemaRef ds:uri="http://schemas.microsoft.com/sharepoint/v3"/>
    <ds:schemaRef ds:uri="http://schemas.microsoft.com/office/infopath/2007/PartnerControls"/>
    <ds:schemaRef ds:uri="4d435f69-8686-490b-bd6d-b153bf22ab50"/>
    <ds:schemaRef ds:uri="http://schemas.microsoft.com/office/2006/metadata/propertie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17</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 (2)</vt:lpstr>
      <vt:lpstr>SF&amp;QC Sec-2</vt:lpstr>
      <vt:lpstr>SF&amp;QC Sec-2 (3)</vt:lpstr>
      <vt:lpstr>SF&amp;QC Sec-3</vt:lpstr>
      <vt:lpstr>SSPAF</vt:lpstr>
      <vt:lpstr>CAP (2)</vt:lpstr>
      <vt:lpstr>CAP</vt:lpstr>
      <vt:lpstr>CAP (3)</vt:lpstr>
      <vt:lpstr>AFR17</vt:lpstr>
      <vt:lpstr>' SEFA'!Print_Area</vt:lpstr>
      <vt:lpstr>' SEFA (2)'!Print_Area</vt:lpstr>
      <vt:lpstr>'Rest Tax Levies-Tort Im 26'!Print_Area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2017-10-12T13:29:02Z</cp:lastPrinted>
  <dcterms:created xsi:type="dcterms:W3CDTF">2003-10-29T19:06:34Z</dcterms:created>
  <dcterms:modified xsi:type="dcterms:W3CDTF">2017-11-02T20:25:15Z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